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2_Marches\DECHETS\2025_B100_FOURNITURE_BACS_DE_COLLECTE\01.PREPARATION\"/>
    </mc:Choice>
  </mc:AlternateContent>
  <xr:revisionPtr revIDLastSave="0" documentId="13_ncr:1_{B89F4D13-62DA-45DF-BDBD-D34F41A71F44}" xr6:coauthVersionLast="47" xr6:coauthVersionMax="47" xr10:uidLastSave="{00000000-0000-0000-0000-000000000000}"/>
  <bookViews>
    <workbookView xWindow="-120" yWindow="-120" windowWidth="23280" windowHeight="13920" xr2:uid="{00000000-000D-0000-FFFF-FFFF00000000}"/>
  </bookViews>
  <sheets>
    <sheet name="BPU BAC" sheetId="1" r:id="rId1"/>
    <sheet name="DQE BAC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4" l="1"/>
  <c r="E79" i="4" s="1"/>
  <c r="D86" i="4"/>
  <c r="E86" i="4" s="1"/>
  <c r="D85" i="4"/>
  <c r="E85" i="4" s="1"/>
  <c r="D89" i="4"/>
  <c r="E89" i="4" s="1"/>
  <c r="D88" i="4"/>
  <c r="E88" i="4" s="1"/>
  <c r="D83" i="4"/>
  <c r="E83" i="4" s="1"/>
  <c r="D81" i="4"/>
  <c r="E81" i="4" s="1"/>
  <c r="D78" i="4"/>
  <c r="E78" i="4" s="1"/>
  <c r="D76" i="4"/>
  <c r="E76" i="4" s="1"/>
  <c r="D69" i="4"/>
  <c r="E69" i="4" s="1"/>
  <c r="D70" i="4"/>
  <c r="E70" i="4" s="1"/>
  <c r="D71" i="4"/>
  <c r="E71" i="4" s="1"/>
  <c r="D72" i="4"/>
  <c r="E72" i="4" s="1"/>
  <c r="D73" i="4"/>
  <c r="E73" i="4" s="1"/>
  <c r="D74" i="4"/>
  <c r="E74" i="4" s="1"/>
  <c r="D75" i="4"/>
  <c r="E75" i="4" s="1"/>
  <c r="D68" i="4"/>
  <c r="E68" i="4" s="1"/>
  <c r="D66" i="4"/>
  <c r="E66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E65" i="4" s="1"/>
  <c r="D58" i="4"/>
  <c r="E58" i="4" s="1"/>
  <c r="D56" i="4"/>
  <c r="E56" i="4" s="1"/>
  <c r="D51" i="4"/>
  <c r="E51" i="4" s="1"/>
  <c r="D52" i="4"/>
  <c r="E52" i="4" s="1"/>
  <c r="D53" i="4"/>
  <c r="E53" i="4" s="1"/>
  <c r="D54" i="4"/>
  <c r="E54" i="4" s="1"/>
  <c r="D55" i="4"/>
  <c r="E55" i="4" s="1"/>
  <c r="D50" i="4"/>
  <c r="E50" i="4" s="1"/>
  <c r="D48" i="4"/>
  <c r="E48" i="4" s="1"/>
  <c r="D43" i="4"/>
  <c r="E43" i="4" s="1"/>
  <c r="D44" i="4"/>
  <c r="E44" i="4" s="1"/>
  <c r="D45" i="4"/>
  <c r="E45" i="4" s="1"/>
  <c r="D46" i="4"/>
  <c r="E46" i="4" s="1"/>
  <c r="D47" i="4"/>
  <c r="E47" i="4" s="1"/>
  <c r="D42" i="4"/>
  <c r="E42" i="4" s="1"/>
  <c r="D40" i="4"/>
  <c r="E40" i="4" s="1"/>
  <c r="D35" i="4"/>
  <c r="E35" i="4" s="1"/>
  <c r="D36" i="4"/>
  <c r="E36" i="4" s="1"/>
  <c r="D37" i="4"/>
  <c r="E37" i="4" s="1"/>
  <c r="D38" i="4"/>
  <c r="E38" i="4" s="1"/>
  <c r="D39" i="4"/>
  <c r="E39" i="4" s="1"/>
  <c r="D34" i="4"/>
  <c r="E34" i="4" s="1"/>
  <c r="D32" i="4"/>
  <c r="E32" i="4" s="1"/>
  <c r="D27" i="4"/>
  <c r="E27" i="4" s="1"/>
  <c r="D28" i="4"/>
  <c r="E28" i="4" s="1"/>
  <c r="D29" i="4"/>
  <c r="E29" i="4" s="1"/>
  <c r="D30" i="4"/>
  <c r="E30" i="4" s="1"/>
  <c r="D31" i="4"/>
  <c r="E31" i="4" s="1"/>
  <c r="D26" i="4"/>
  <c r="E26" i="4" s="1"/>
  <c r="D24" i="4"/>
  <c r="E24" i="4" s="1"/>
  <c r="D19" i="4"/>
  <c r="E19" i="4" s="1"/>
  <c r="D20" i="4"/>
  <c r="E20" i="4" s="1"/>
  <c r="D21" i="4"/>
  <c r="E21" i="4" s="1"/>
  <c r="D22" i="4"/>
  <c r="E22" i="4" s="1"/>
  <c r="D23" i="4"/>
  <c r="E23" i="4" s="1"/>
  <c r="D18" i="4"/>
  <c r="E18" i="4" s="1"/>
  <c r="D16" i="4"/>
  <c r="E16" i="4" s="1"/>
  <c r="D11" i="4"/>
  <c r="E11" i="4" s="1"/>
  <c r="D12" i="4"/>
  <c r="E12" i="4" s="1"/>
  <c r="D13" i="4"/>
  <c r="E13" i="4" s="1"/>
  <c r="D14" i="4"/>
  <c r="E14" i="4" s="1"/>
  <c r="D15" i="4"/>
  <c r="E15" i="4" s="1"/>
  <c r="E10" i="4"/>
  <c r="E91" i="4" l="1"/>
  <c r="E92" i="4" s="1"/>
  <c r="B5" i="4"/>
  <c r="E93" i="4" l="1"/>
</calcChain>
</file>

<file path=xl/sharedStrings.xml><?xml version="1.0" encoding="utf-8"?>
<sst xmlns="http://schemas.openxmlformats.org/spreadsheetml/2006/main" count="320" uniqueCount="120">
  <si>
    <t>BORDEREAU DES PRIX UNITAIRES (B.P.U.)</t>
  </si>
  <si>
    <t>Marché 2025B100 - Fourniture de bacs roulants et de pièces détachées pour les besoins liés à la collecte des déchets ménagers</t>
  </si>
  <si>
    <t xml:space="preserve">Société : </t>
  </si>
  <si>
    <t>Ne compléter que les cases oranges, le D.Q.E. se calcule automatiquement</t>
  </si>
  <si>
    <t>Réf BAC</t>
  </si>
  <si>
    <t>DESIGNATION DES FOURNITURES</t>
  </si>
  <si>
    <t>PU HT</t>
  </si>
  <si>
    <t>Bac roulant de 80 litres</t>
  </si>
  <si>
    <t>1.1</t>
  </si>
  <si>
    <t>Couvercle couleur</t>
  </si>
  <si>
    <t>1.2</t>
  </si>
  <si>
    <t>couvercle couleur et opercule</t>
  </si>
  <si>
    <t>1.3</t>
  </si>
  <si>
    <t>couvercle couleur, opercule et système de verrouillage</t>
  </si>
  <si>
    <t>1.4</t>
  </si>
  <si>
    <t>Cuve avec puce</t>
  </si>
  <si>
    <t>1.5</t>
  </si>
  <si>
    <t>Cuve avec puce et couvercle couleur</t>
  </si>
  <si>
    <t>1.6</t>
  </si>
  <si>
    <t>Cuve avec puce et couvercle operculé couleur</t>
  </si>
  <si>
    <t>1.7</t>
  </si>
  <si>
    <t>Cuve avec puce, couvercle operculé couleur et verrouillage</t>
  </si>
  <si>
    <t>Bac roulant de 120 litres</t>
  </si>
  <si>
    <t>2.1</t>
  </si>
  <si>
    <t>2.2</t>
  </si>
  <si>
    <t>2.3</t>
  </si>
  <si>
    <t>2.4</t>
  </si>
  <si>
    <t>2.5</t>
  </si>
  <si>
    <t>2.6</t>
  </si>
  <si>
    <t>2.7</t>
  </si>
  <si>
    <t>Bac roulant de 140 litres</t>
  </si>
  <si>
    <t>3.1</t>
  </si>
  <si>
    <t>3.2</t>
  </si>
  <si>
    <t>3.3</t>
  </si>
  <si>
    <t>3.4</t>
  </si>
  <si>
    <t>3.5</t>
  </si>
  <si>
    <t>3.6</t>
  </si>
  <si>
    <t>3.7</t>
  </si>
  <si>
    <t>Bac roulant de 180 litres</t>
  </si>
  <si>
    <t>4.1</t>
  </si>
  <si>
    <t>4.2</t>
  </si>
  <si>
    <t>4.3</t>
  </si>
  <si>
    <t>4.4</t>
  </si>
  <si>
    <t>4.5</t>
  </si>
  <si>
    <t>4.6</t>
  </si>
  <si>
    <t>4.7</t>
  </si>
  <si>
    <t>Bac roulant de 240 litres</t>
  </si>
  <si>
    <t>5.1</t>
  </si>
  <si>
    <t>5.2</t>
  </si>
  <si>
    <t>5.3</t>
  </si>
  <si>
    <t>5.4</t>
  </si>
  <si>
    <t>5.5</t>
  </si>
  <si>
    <t>5.6</t>
  </si>
  <si>
    <t>5.7</t>
  </si>
  <si>
    <t>Bac roulant de 360 litres</t>
  </si>
  <si>
    <t>6.1</t>
  </si>
  <si>
    <t>6.2</t>
  </si>
  <si>
    <t>6.3</t>
  </si>
  <si>
    <t>6.4</t>
  </si>
  <si>
    <t>6.5</t>
  </si>
  <si>
    <t>6.6</t>
  </si>
  <si>
    <t>6.7</t>
  </si>
  <si>
    <t>Bac roulant de 660 litres</t>
  </si>
  <si>
    <t>7.1</t>
  </si>
  <si>
    <t>7.2</t>
  </si>
  <si>
    <t>7.3</t>
  </si>
  <si>
    <t>7.4</t>
  </si>
  <si>
    <t>7.5</t>
  </si>
  <si>
    <t>Cuve avec puce pré-percée avec pédale d'ouverture</t>
  </si>
  <si>
    <t>7.6</t>
  </si>
  <si>
    <t>7.7</t>
  </si>
  <si>
    <t>7.8</t>
  </si>
  <si>
    <t>7.9</t>
  </si>
  <si>
    <t>Cuve avec puce pré-percée avec pédale d'ouverture et couvercle couleur</t>
  </si>
  <si>
    <t>Bac roulant de 770 litres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</si>
  <si>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</si>
  <si>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</si>
  <si>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</si>
  <si>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</si>
  <si>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</si>
  <si>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</si>
  <si>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</si>
  <si>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</si>
  <si>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</si>
  <si>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Bioseau de 7 litres</t>
  </si>
  <si>
    <t>9.1</t>
  </si>
  <si>
    <t>Bioseau ajouré avec couvercle</t>
  </si>
  <si>
    <t>9.2</t>
  </si>
  <si>
    <t>Bioseau non ajouré avec couvercle</t>
  </si>
  <si>
    <t>Puce RFID</t>
  </si>
  <si>
    <t>10.1</t>
  </si>
  <si>
    <t>Visite Usine</t>
  </si>
  <si>
    <t>11.1</t>
  </si>
  <si>
    <t>Réunion de travail à l'usine de fabrication des bacs  pour 4 personnes (prise en charge complète avec transport et l'herbergement)</t>
  </si>
  <si>
    <t>Location d'équipements</t>
  </si>
  <si>
    <t>12.1</t>
  </si>
  <si>
    <t>Location annuelle d'un lecteur de puce avec écran couleur style smartphone durci NCF</t>
  </si>
  <si>
    <t>12.2</t>
  </si>
  <si>
    <t>Location annuelle d'un peigne adaptable et démontable sur les fourches d'un engin élévateur</t>
  </si>
  <si>
    <t>Transport PL (pour les commandes inférieures au seuil du franco de port)</t>
  </si>
  <si>
    <t>13.1</t>
  </si>
  <si>
    <t>Poids lourds pour livraison des bacs 38 tonnes</t>
  </si>
  <si>
    <t>13.2</t>
  </si>
  <si>
    <t>Poids lourds pour livraison des bacs 19 tonnes</t>
  </si>
  <si>
    <t>Tous les prix ci-dessus doivent être renseignés même si le montant est égal à zéro</t>
  </si>
  <si>
    <t>Frais de port</t>
  </si>
  <si>
    <t>Indiquer le montant à partir duquel la commande est franco de port
(mettre "0" si toutes les commandes seront franco de port)</t>
  </si>
  <si>
    <t>DÉTAIL QUANTITATIF ESTIMATIF (D.Q.E.)</t>
  </si>
  <si>
    <t>Ne rien inscrire, le D.Q.E. se calcule automatiquement d'après le BPU</t>
  </si>
  <si>
    <t>Réf
BAC</t>
  </si>
  <si>
    <t>Quantité</t>
  </si>
  <si>
    <t>Prix unitaire HT</t>
  </si>
  <si>
    <t>Prix total HT</t>
  </si>
  <si>
    <t>Bioseau vert de 7 litres</t>
  </si>
  <si>
    <t>Bioseau vert ajouré avec couvercle</t>
  </si>
  <si>
    <t>Bioseau vert non ajouré avec couvercle</t>
  </si>
  <si>
    <t xml:space="preserve"> Puce RFID</t>
  </si>
  <si>
    <t>TOTAL HT</t>
  </si>
  <si>
    <t>TVA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</si>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</sst>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</font>
    <font>
      <b/>
      <sz val="16"/>
      <name val="Arial"/>
      <family val="2"/>
    </font>
    <font>
      <b/>
      <sz val="12"/>
      <name val="Arial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9" fontId="5" fillId="0" borderId="0" xfId="2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3" fillId="6" borderId="6" xfId="3" applyFont="1" applyFill="1" applyBorder="1" applyAlignment="1">
      <alignment horizontal="center" vertical="center" wrapText="1"/>
    </xf>
    <xf numFmtId="44" fontId="6" fillId="6" borderId="23" xfId="3" applyFont="1" applyFill="1" applyBorder="1" applyAlignment="1">
      <alignment horizontal="left" vertical="center" wrapText="1"/>
    </xf>
    <xf numFmtId="44" fontId="3" fillId="6" borderId="23" xfId="3" applyFont="1" applyFill="1" applyBorder="1" applyAlignment="1">
      <alignment horizontal="center" vertical="center" wrapText="1"/>
    </xf>
    <xf numFmtId="44" fontId="3" fillId="6" borderId="23" xfId="3" applyFont="1" applyFill="1" applyBorder="1" applyAlignment="1">
      <alignment vertical="center" wrapText="1"/>
    </xf>
    <xf numFmtId="44" fontId="3" fillId="6" borderId="24" xfId="3" applyFont="1" applyFill="1" applyBorder="1" applyAlignment="1">
      <alignment horizontal="center" vertical="center" wrapText="1"/>
    </xf>
    <xf numFmtId="44" fontId="3" fillId="6" borderId="25" xfId="3" applyFont="1" applyFill="1" applyBorder="1" applyAlignment="1">
      <alignment horizontal="center" vertical="center" wrapText="1"/>
    </xf>
    <xf numFmtId="44" fontId="3" fillId="0" borderId="6" xfId="3" applyFont="1" applyBorder="1" applyAlignment="1">
      <alignment horizontal="center" vertical="center" wrapText="1"/>
    </xf>
    <xf numFmtId="44" fontId="6" fillId="0" borderId="23" xfId="3" applyFont="1" applyBorder="1" applyAlignment="1">
      <alignment horizontal="left" vertical="center" wrapText="1"/>
    </xf>
    <xf numFmtId="44" fontId="3" fillId="6" borderId="25" xfId="3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6" borderId="0" xfId="0" applyFont="1" applyFill="1" applyAlignment="1">
      <alignment horizontal="center" vertical="center" wrapText="1"/>
    </xf>
    <xf numFmtId="9" fontId="3" fillId="6" borderId="0" xfId="2" applyFont="1" applyFill="1" applyBorder="1" applyAlignment="1">
      <alignment vertical="center" wrapText="1"/>
    </xf>
    <xf numFmtId="44" fontId="2" fillId="3" borderId="11" xfId="3" applyFont="1" applyFill="1" applyBorder="1" applyAlignment="1">
      <alignment vertical="center" wrapText="1"/>
    </xf>
    <xf numFmtId="44" fontId="2" fillId="3" borderId="14" xfId="3" applyFont="1" applyFill="1" applyBorder="1" applyAlignment="1">
      <alignment vertical="center" wrapText="1"/>
    </xf>
    <xf numFmtId="44" fontId="3" fillId="0" borderId="34" xfId="2" applyNumberFormat="1" applyFont="1" applyFill="1" applyBorder="1" applyAlignment="1">
      <alignment horizontal="center" vertical="center" wrapText="1"/>
    </xf>
    <xf numFmtId="44" fontId="3" fillId="0" borderId="25" xfId="2" applyNumberFormat="1" applyFont="1" applyFill="1" applyBorder="1" applyAlignment="1">
      <alignment vertical="center" wrapText="1"/>
    </xf>
    <xf numFmtId="44" fontId="6" fillId="0" borderId="33" xfId="2" applyNumberFormat="1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3" fillId="6" borderId="41" xfId="0" applyFont="1" applyFill="1" applyBorder="1" applyAlignment="1">
      <alignment horizontal="center" vertical="center" wrapText="1"/>
    </xf>
    <xf numFmtId="44" fontId="3" fillId="6" borderId="41" xfId="3" applyFont="1" applyFill="1" applyBorder="1" applyAlignment="1">
      <alignment horizontal="center" vertical="center" wrapText="1"/>
    </xf>
    <xf numFmtId="44" fontId="3" fillId="6" borderId="42" xfId="3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vertical="center" wrapText="1"/>
    </xf>
    <xf numFmtId="0" fontId="3" fillId="6" borderId="45" xfId="0" applyFont="1" applyFill="1" applyBorder="1" applyAlignment="1">
      <alignment horizontal="center" vertical="center" wrapText="1"/>
    </xf>
    <xf numFmtId="44" fontId="3" fillId="6" borderId="45" xfId="3" applyFont="1" applyFill="1" applyBorder="1" applyAlignment="1">
      <alignment horizontal="center" vertical="center" wrapText="1"/>
    </xf>
    <xf numFmtId="44" fontId="3" fillId="6" borderId="46" xfId="3" applyFont="1" applyFill="1" applyBorder="1" applyAlignment="1">
      <alignment vertical="center" wrapText="1"/>
    </xf>
    <xf numFmtId="44" fontId="2" fillId="3" borderId="49" xfId="3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4" fontId="2" fillId="3" borderId="50" xfId="3" applyFont="1" applyFill="1" applyBorder="1" applyAlignment="1">
      <alignment vertical="center" wrapText="1"/>
    </xf>
    <xf numFmtId="164" fontId="0" fillId="3" borderId="14" xfId="0" applyNumberFormat="1" applyFill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3" fillId="6" borderId="57" xfId="0" applyFont="1" applyFill="1" applyBorder="1" applyAlignment="1">
      <alignment horizontal="center" vertical="center" wrapText="1"/>
    </xf>
    <xf numFmtId="44" fontId="3" fillId="6" borderId="57" xfId="3" applyFont="1" applyFill="1" applyBorder="1" applyAlignment="1">
      <alignment horizontal="center" vertical="center" wrapText="1"/>
    </xf>
    <xf numFmtId="44" fontId="3" fillId="6" borderId="58" xfId="3" applyFont="1" applyFill="1" applyBorder="1" applyAlignment="1">
      <alignment vertical="center" wrapText="1"/>
    </xf>
    <xf numFmtId="0" fontId="3" fillId="6" borderId="59" xfId="0" applyFont="1" applyFill="1" applyBorder="1" applyAlignment="1">
      <alignment horizontal="center" vertical="center" wrapText="1"/>
    </xf>
    <xf numFmtId="44" fontId="3" fillId="6" borderId="60" xfId="3" applyFont="1" applyFill="1" applyBorder="1" applyAlignment="1">
      <alignment horizontal="center" vertical="center" wrapText="1"/>
    </xf>
    <xf numFmtId="44" fontId="3" fillId="6" borderId="61" xfId="3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 wrapText="1"/>
    </xf>
    <xf numFmtId="0" fontId="12" fillId="7" borderId="54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/>
    </xf>
    <xf numFmtId="0" fontId="6" fillId="4" borderId="47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22" xfId="0" applyFont="1" applyFill="1" applyBorder="1" applyAlignment="1">
      <alignment horizontal="left" vertical="center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left" vertical="center" wrapText="1"/>
    </xf>
    <xf numFmtId="1" fontId="3" fillId="6" borderId="28" xfId="0" applyNumberFormat="1" applyFont="1" applyFill="1" applyBorder="1" applyAlignment="1">
      <alignment horizontal="center" vertical="center" wrapText="1"/>
    </xf>
    <xf numFmtId="1" fontId="3" fillId="6" borderId="29" xfId="0" applyNumberFormat="1" applyFont="1" applyFill="1" applyBorder="1" applyAlignment="1">
      <alignment horizontal="center" vertical="center" wrapText="1"/>
    </xf>
    <xf numFmtId="9" fontId="11" fillId="6" borderId="30" xfId="0" applyNumberFormat="1" applyFont="1" applyFill="1" applyBorder="1" applyAlignment="1">
      <alignment horizontal="center" vertical="center" wrapText="1"/>
    </xf>
    <xf numFmtId="9" fontId="11" fillId="6" borderId="7" xfId="0" applyNumberFormat="1" applyFont="1" applyFill="1" applyBorder="1" applyAlignment="1">
      <alignment horizontal="center" vertical="center" wrapText="1"/>
    </xf>
    <xf numFmtId="1" fontId="3" fillId="6" borderId="31" xfId="0" applyNumberFormat="1" applyFont="1" applyFill="1" applyBorder="1" applyAlignment="1">
      <alignment horizontal="center" vertical="center" wrapText="1"/>
    </xf>
    <xf numFmtId="1" fontId="3" fillId="6" borderId="3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4" borderId="36" xfId="0" applyFont="1" applyFill="1" applyBorder="1" applyAlignment="1">
      <alignment horizontal="left" vertical="center" wrapText="1"/>
    </xf>
    <xf numFmtId="0" fontId="6" fillId="4" borderId="37" xfId="0" applyFont="1" applyFill="1" applyBorder="1" applyAlignment="1">
      <alignment horizontal="left" vertical="center" wrapText="1"/>
    </xf>
    <xf numFmtId="0" fontId="6" fillId="4" borderId="38" xfId="0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 wrapText="1"/>
    </xf>
    <xf numFmtId="44" fontId="3" fillId="6" borderId="65" xfId="3" applyFont="1" applyFill="1" applyBorder="1" applyAlignment="1">
      <alignment horizontal="center" vertical="center" wrapText="1"/>
    </xf>
    <xf numFmtId="44" fontId="3" fillId="6" borderId="66" xfId="3" applyFont="1" applyFill="1" applyBorder="1" applyAlignment="1">
      <alignment vertical="center" wrapText="1"/>
    </xf>
    <xf numFmtId="0" fontId="3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vertical="center" wrapText="1"/>
    </xf>
    <xf numFmtId="0" fontId="3" fillId="6" borderId="69" xfId="0" applyFont="1" applyFill="1" applyBorder="1" applyAlignment="1">
      <alignment horizontal="center" vertical="center" wrapText="1"/>
    </xf>
    <xf numFmtId="44" fontId="3" fillId="6" borderId="69" xfId="3" applyFont="1" applyFill="1" applyBorder="1" applyAlignment="1">
      <alignment horizontal="center" vertical="center" wrapText="1"/>
    </xf>
    <xf numFmtId="44" fontId="6" fillId="6" borderId="34" xfId="3" applyFont="1" applyFill="1" applyBorder="1" applyAlignment="1">
      <alignment horizontal="left" vertical="center" wrapText="1"/>
    </xf>
    <xf numFmtId="44" fontId="6" fillId="6" borderId="70" xfId="3" applyFont="1" applyFill="1" applyBorder="1" applyAlignment="1">
      <alignment horizontal="left" vertical="center" wrapText="1"/>
    </xf>
    <xf numFmtId="0" fontId="3" fillId="0" borderId="71" xfId="0" applyFont="1" applyBorder="1" applyAlignment="1">
      <alignment horizontal="center" vertical="center" wrapText="1"/>
    </xf>
    <xf numFmtId="0" fontId="2" fillId="0" borderId="72" xfId="0" applyFont="1" applyBorder="1" applyAlignment="1">
      <alignment vertical="center" wrapText="1"/>
    </xf>
    <xf numFmtId="0" fontId="3" fillId="6" borderId="73" xfId="0" applyFont="1" applyFill="1" applyBorder="1" applyAlignment="1">
      <alignment horizontal="center" vertical="center" wrapText="1"/>
    </xf>
    <xf numFmtId="44" fontId="3" fillId="6" borderId="73" xfId="3" applyFont="1" applyFill="1" applyBorder="1" applyAlignment="1">
      <alignment horizontal="center" vertical="center" wrapText="1"/>
    </xf>
    <xf numFmtId="44" fontId="3" fillId="6" borderId="74" xfId="3" applyFont="1" applyFill="1" applyBorder="1" applyAlignment="1">
      <alignment horizontal="center" vertical="center" wrapText="1"/>
    </xf>
    <xf numFmtId="44" fontId="2" fillId="3" borderId="75" xfId="3" applyFont="1" applyFill="1" applyBorder="1" applyAlignment="1">
      <alignment vertical="center" wrapText="1"/>
    </xf>
    <xf numFmtId="44" fontId="2" fillId="3" borderId="76" xfId="3" applyFont="1" applyFill="1" applyBorder="1" applyAlignment="1">
      <alignment vertical="center" wrapText="1"/>
    </xf>
  </cellXfs>
  <cellStyles count="4">
    <cellStyle name="Monétaire" xfId="3" builtinId="4"/>
    <cellStyle name="Normal" xfId="0" builtinId="0"/>
    <cellStyle name="Normal 2" xfId="1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8"/>
  <sheetViews>
    <sheetView tabSelected="1" workbookViewId="0">
      <selection activeCell="A78" sqref="A78:C78"/>
    </sheetView>
  </sheetViews>
  <sheetFormatPr baseColWidth="10" defaultColWidth="11.42578125" defaultRowHeight="12.75" x14ac:dyDescent="0.2"/>
  <cols>
    <col min="1" max="1" width="13.5703125" style="4" customWidth="1"/>
    <col min="2" max="2" width="77.85546875" style="2" customWidth="1"/>
    <col min="3" max="3" width="23.5703125" style="2" customWidth="1"/>
    <col min="4" max="16384" width="11.42578125" style="1"/>
  </cols>
  <sheetData>
    <row r="1" spans="1:12" ht="29.25" customHeight="1" x14ac:dyDescent="0.2">
      <c r="A1" s="85" t="s">
        <v>0</v>
      </c>
      <c r="B1" s="85"/>
      <c r="C1" s="85"/>
      <c r="D1" s="5"/>
      <c r="E1" s="5"/>
      <c r="F1" s="5"/>
      <c r="G1" s="5"/>
      <c r="H1" s="5"/>
      <c r="I1" s="5"/>
      <c r="J1" s="5"/>
      <c r="K1" s="5"/>
      <c r="L1" s="5"/>
    </row>
    <row r="2" spans="1:12" ht="11.25" customHeight="1" x14ac:dyDescent="0.2"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spans="1:12" ht="45" customHeight="1" x14ac:dyDescent="0.2">
      <c r="A3" s="86" t="s">
        <v>1</v>
      </c>
      <c r="B3" s="87"/>
      <c r="C3" s="88"/>
      <c r="D3" s="5"/>
      <c r="E3" s="5"/>
      <c r="F3" s="5"/>
      <c r="G3" s="5"/>
      <c r="H3" s="5"/>
      <c r="I3" s="5"/>
      <c r="J3" s="5"/>
      <c r="K3" s="5"/>
      <c r="L3" s="5"/>
    </row>
    <row r="4" spans="1:12" ht="33" customHeight="1" x14ac:dyDescent="0.2">
      <c r="B4" s="4"/>
      <c r="C4" s="4"/>
      <c r="D4" s="5"/>
      <c r="E4" s="5"/>
      <c r="F4" s="5"/>
      <c r="G4" s="5"/>
      <c r="H4" s="5"/>
      <c r="I4" s="5"/>
      <c r="J4" s="5"/>
      <c r="K4" s="5"/>
      <c r="L4" s="5"/>
    </row>
    <row r="5" spans="1:12" ht="26.25" customHeight="1" x14ac:dyDescent="0.2">
      <c r="A5" s="13" t="s">
        <v>2</v>
      </c>
      <c r="B5" s="14"/>
      <c r="C5" s="4"/>
      <c r="D5" s="5"/>
      <c r="E5" s="5"/>
      <c r="F5" s="5"/>
      <c r="G5" s="5"/>
      <c r="H5" s="5"/>
      <c r="I5" s="5"/>
      <c r="J5" s="5"/>
      <c r="K5" s="5"/>
      <c r="L5" s="5"/>
    </row>
    <row r="6" spans="1:12" ht="38.25" customHeight="1" x14ac:dyDescent="0.2">
      <c r="A6" s="91"/>
      <c r="B6" s="92"/>
      <c r="C6" s="92"/>
      <c r="D6" s="5"/>
      <c r="E6" s="5"/>
      <c r="F6" s="5"/>
      <c r="G6" s="5"/>
      <c r="H6" s="5"/>
      <c r="I6" s="5"/>
      <c r="J6" s="5"/>
      <c r="K6" s="5"/>
      <c r="L6" s="5"/>
    </row>
    <row r="7" spans="1:12" ht="25.5" customHeight="1" thickBot="1" x14ac:dyDescent="0.25">
      <c r="A7" s="15"/>
      <c r="B7" s="16" t="s">
        <v>3</v>
      </c>
      <c r="C7" s="9"/>
      <c r="D7" s="5"/>
      <c r="E7" s="5"/>
      <c r="F7" s="5"/>
      <c r="G7" s="5"/>
      <c r="H7" s="5"/>
      <c r="I7" s="5"/>
      <c r="J7" s="5"/>
      <c r="K7" s="5"/>
      <c r="L7" s="5"/>
    </row>
    <row r="8" spans="1:12" ht="35.25" customHeight="1" thickBot="1" x14ac:dyDescent="0.25">
      <c r="A8" s="17" t="s">
        <v>4</v>
      </c>
      <c r="B8" s="18" t="s">
        <v>5</v>
      </c>
      <c r="C8" s="19" t="s">
        <v>6</v>
      </c>
      <c r="D8" s="5"/>
      <c r="E8" s="5"/>
      <c r="F8" s="5"/>
      <c r="G8" s="5"/>
      <c r="H8" s="5"/>
      <c r="I8" s="5"/>
      <c r="J8" s="5"/>
      <c r="K8" s="5"/>
      <c r="L8" s="5"/>
    </row>
    <row r="9" spans="1:12" ht="32.25" customHeight="1" x14ac:dyDescent="0.2">
      <c r="A9" s="20">
        <v>1</v>
      </c>
      <c r="B9" s="89" t="s">
        <v>7</v>
      </c>
      <c r="C9" s="90"/>
      <c r="D9" s="5"/>
      <c r="E9" s="5"/>
      <c r="F9" s="5"/>
      <c r="G9" s="5"/>
      <c r="H9" s="5"/>
      <c r="I9" s="5"/>
      <c r="J9" s="5"/>
      <c r="K9" s="5"/>
      <c r="L9" s="5"/>
    </row>
    <row r="10" spans="1:12" ht="32.25" customHeight="1" x14ac:dyDescent="0.2">
      <c r="A10" s="10" t="s">
        <v>8</v>
      </c>
      <c r="B10" s="3" t="s">
        <v>9</v>
      </c>
      <c r="C10" s="49"/>
      <c r="D10" s="5"/>
      <c r="E10" s="5"/>
      <c r="F10" s="5"/>
      <c r="G10" s="5"/>
      <c r="H10" s="5"/>
      <c r="I10" s="5"/>
      <c r="J10" s="5"/>
      <c r="K10" s="5"/>
      <c r="L10" s="5"/>
    </row>
    <row r="11" spans="1:12" ht="32.25" customHeight="1" x14ac:dyDescent="0.2">
      <c r="A11" s="10" t="s">
        <v>10</v>
      </c>
      <c r="B11" s="3" t="s">
        <v>11</v>
      </c>
      <c r="C11" s="49"/>
      <c r="D11" s="5"/>
      <c r="E11" s="5"/>
      <c r="F11" s="5"/>
      <c r="G11" s="5"/>
      <c r="H11" s="5"/>
      <c r="I11" s="5"/>
      <c r="J11" s="5"/>
      <c r="K11" s="5"/>
      <c r="L11" s="5"/>
    </row>
    <row r="12" spans="1:12" ht="32.25" customHeight="1" x14ac:dyDescent="0.2">
      <c r="A12" s="10" t="s">
        <v>12</v>
      </c>
      <c r="B12" s="3" t="s">
        <v>13</v>
      </c>
      <c r="C12" s="49"/>
      <c r="D12" s="5"/>
      <c r="E12" s="5"/>
      <c r="F12" s="5"/>
      <c r="G12" s="5"/>
      <c r="H12" s="5"/>
      <c r="I12" s="5"/>
      <c r="J12" s="5"/>
      <c r="K12" s="5"/>
      <c r="L12" s="5"/>
    </row>
    <row r="13" spans="1:12" ht="32.25" customHeight="1" x14ac:dyDescent="0.2">
      <c r="A13" s="10" t="s">
        <v>14</v>
      </c>
      <c r="B13" s="3" t="s">
        <v>15</v>
      </c>
      <c r="C13" s="49"/>
      <c r="D13" s="5"/>
      <c r="E13" s="5"/>
      <c r="F13" s="5"/>
      <c r="G13" s="5"/>
      <c r="H13" s="5"/>
      <c r="I13" s="5"/>
      <c r="J13" s="5"/>
      <c r="K13" s="5"/>
      <c r="L13" s="5"/>
    </row>
    <row r="14" spans="1:12" ht="32.25" customHeight="1" x14ac:dyDescent="0.2">
      <c r="A14" s="10" t="s">
        <v>16</v>
      </c>
      <c r="B14" s="3" t="s">
        <v>17</v>
      </c>
      <c r="C14" s="49"/>
      <c r="D14" s="5"/>
      <c r="E14" s="5"/>
      <c r="F14" s="5"/>
      <c r="G14" s="5"/>
      <c r="H14" s="5"/>
      <c r="I14" s="5"/>
      <c r="J14" s="5"/>
      <c r="K14" s="5"/>
      <c r="L14" s="5"/>
    </row>
    <row r="15" spans="1:12" ht="32.25" customHeight="1" x14ac:dyDescent="0.2">
      <c r="A15" s="10" t="s">
        <v>18</v>
      </c>
      <c r="B15" s="3" t="s">
        <v>19</v>
      </c>
      <c r="C15" s="49"/>
      <c r="D15" s="5"/>
      <c r="E15" s="5"/>
      <c r="F15" s="5"/>
      <c r="G15" s="5"/>
      <c r="H15" s="5"/>
      <c r="I15" s="5"/>
      <c r="J15" s="5"/>
      <c r="K15" s="5"/>
      <c r="L15" s="5"/>
    </row>
    <row r="16" spans="1:12" ht="32.25" customHeight="1" thickBot="1" x14ac:dyDescent="0.25">
      <c r="A16" s="11" t="s">
        <v>20</v>
      </c>
      <c r="B16" s="12" t="s">
        <v>21</v>
      </c>
      <c r="C16" s="50"/>
      <c r="D16" s="5"/>
      <c r="E16" s="5"/>
      <c r="F16" s="5"/>
      <c r="G16" s="5"/>
      <c r="H16" s="5"/>
      <c r="I16" s="5"/>
      <c r="J16" s="5"/>
      <c r="K16" s="5"/>
      <c r="L16" s="5"/>
    </row>
    <row r="17" spans="1:12" ht="32.25" customHeight="1" x14ac:dyDescent="0.2">
      <c r="A17" s="20">
        <v>2</v>
      </c>
      <c r="B17" s="89" t="s">
        <v>22</v>
      </c>
      <c r="C17" s="90"/>
      <c r="D17" s="5"/>
      <c r="E17" s="5"/>
      <c r="F17" s="5"/>
      <c r="G17" s="5"/>
      <c r="H17" s="5"/>
      <c r="I17" s="5"/>
      <c r="J17" s="5"/>
      <c r="K17" s="5"/>
      <c r="L17" s="5"/>
    </row>
    <row r="18" spans="1:12" ht="32.25" customHeight="1" x14ac:dyDescent="0.2">
      <c r="A18" s="10" t="s">
        <v>23</v>
      </c>
      <c r="B18" s="3" t="s">
        <v>9</v>
      </c>
      <c r="C18" s="49"/>
      <c r="D18" s="5"/>
      <c r="E18" s="5"/>
      <c r="F18" s="5"/>
      <c r="G18" s="5"/>
      <c r="H18" s="5"/>
      <c r="I18" s="5"/>
      <c r="J18" s="5"/>
      <c r="K18" s="5"/>
      <c r="L18" s="5"/>
    </row>
    <row r="19" spans="1:12" ht="32.25" customHeight="1" x14ac:dyDescent="0.2">
      <c r="A19" s="10" t="s">
        <v>24</v>
      </c>
      <c r="B19" s="3" t="s">
        <v>11</v>
      </c>
      <c r="C19" s="49"/>
      <c r="D19" s="5"/>
      <c r="E19" s="5"/>
      <c r="F19" s="5"/>
      <c r="G19" s="5"/>
      <c r="H19" s="5"/>
      <c r="I19" s="5"/>
      <c r="J19" s="5"/>
      <c r="K19" s="5"/>
      <c r="L19" s="5"/>
    </row>
    <row r="20" spans="1:12" ht="32.25" customHeight="1" x14ac:dyDescent="0.2">
      <c r="A20" s="10" t="s">
        <v>25</v>
      </c>
      <c r="B20" s="3" t="s">
        <v>13</v>
      </c>
      <c r="C20" s="49"/>
      <c r="D20" s="5"/>
      <c r="E20" s="5"/>
      <c r="F20" s="5"/>
      <c r="G20" s="5"/>
      <c r="H20" s="5"/>
      <c r="I20" s="5"/>
      <c r="J20" s="5"/>
      <c r="K20" s="5"/>
      <c r="L20" s="5"/>
    </row>
    <row r="21" spans="1:12" ht="32.25" customHeight="1" x14ac:dyDescent="0.2">
      <c r="A21" s="10" t="s">
        <v>26</v>
      </c>
      <c r="B21" s="3" t="s">
        <v>15</v>
      </c>
      <c r="C21" s="49"/>
      <c r="D21" s="5"/>
      <c r="E21" s="5"/>
      <c r="F21" s="5"/>
      <c r="G21" s="5"/>
      <c r="H21" s="5"/>
      <c r="I21" s="5"/>
      <c r="J21" s="5"/>
      <c r="K21" s="5"/>
      <c r="L21" s="5"/>
    </row>
    <row r="22" spans="1:12" ht="32.25" customHeight="1" x14ac:dyDescent="0.2">
      <c r="A22" s="10" t="s">
        <v>27</v>
      </c>
      <c r="B22" s="3" t="s">
        <v>17</v>
      </c>
      <c r="C22" s="49"/>
      <c r="D22" s="5"/>
      <c r="E22" s="5"/>
      <c r="F22" s="5"/>
      <c r="G22" s="5"/>
      <c r="H22" s="5"/>
      <c r="I22" s="5"/>
      <c r="J22" s="5"/>
      <c r="K22" s="5"/>
      <c r="L22" s="5"/>
    </row>
    <row r="23" spans="1:12" ht="32.25" customHeight="1" x14ac:dyDescent="0.2">
      <c r="A23" s="10" t="s">
        <v>28</v>
      </c>
      <c r="B23" s="3" t="s">
        <v>19</v>
      </c>
      <c r="C23" s="49"/>
      <c r="D23" s="5"/>
      <c r="E23" s="5"/>
      <c r="F23" s="5"/>
      <c r="G23" s="5"/>
      <c r="H23" s="5"/>
      <c r="I23" s="5"/>
      <c r="J23" s="5"/>
      <c r="K23" s="5"/>
      <c r="L23" s="5"/>
    </row>
    <row r="24" spans="1:12" ht="32.25" customHeight="1" thickBot="1" x14ac:dyDescent="0.25">
      <c r="A24" s="11" t="s">
        <v>29</v>
      </c>
      <c r="B24" s="12" t="s">
        <v>21</v>
      </c>
      <c r="C24" s="50"/>
      <c r="D24" s="5"/>
      <c r="E24" s="5"/>
      <c r="F24" s="5"/>
      <c r="G24" s="5"/>
      <c r="H24" s="5"/>
      <c r="I24" s="5"/>
      <c r="J24" s="5"/>
      <c r="K24" s="5"/>
      <c r="L24" s="5"/>
    </row>
    <row r="25" spans="1:12" ht="32.25" customHeight="1" x14ac:dyDescent="0.2">
      <c r="A25" s="20">
        <v>3</v>
      </c>
      <c r="B25" s="89" t="s">
        <v>30</v>
      </c>
      <c r="C25" s="90"/>
      <c r="D25" s="5"/>
      <c r="E25" s="5"/>
      <c r="F25" s="5"/>
      <c r="G25" s="5"/>
      <c r="H25" s="5"/>
      <c r="I25" s="5"/>
      <c r="J25" s="5"/>
      <c r="K25" s="5"/>
      <c r="L25" s="5"/>
    </row>
    <row r="26" spans="1:12" ht="32.25" customHeight="1" x14ac:dyDescent="0.2">
      <c r="A26" s="10" t="s">
        <v>31</v>
      </c>
      <c r="B26" s="3" t="s">
        <v>9</v>
      </c>
      <c r="C26" s="49"/>
      <c r="D26" s="5"/>
      <c r="E26" s="5"/>
      <c r="F26" s="5"/>
      <c r="G26" s="5"/>
      <c r="H26" s="5"/>
      <c r="I26" s="5"/>
      <c r="J26" s="5"/>
      <c r="K26" s="5"/>
      <c r="L26" s="5"/>
    </row>
    <row r="27" spans="1:12" ht="32.25" customHeight="1" x14ac:dyDescent="0.2">
      <c r="A27" s="10" t="s">
        <v>32</v>
      </c>
      <c r="B27" s="3" t="s">
        <v>11</v>
      </c>
      <c r="C27" s="49"/>
      <c r="D27" s="5"/>
      <c r="E27" s="5"/>
      <c r="F27" s="5"/>
      <c r="G27" s="5"/>
      <c r="H27" s="5"/>
      <c r="I27" s="5"/>
      <c r="J27" s="5"/>
      <c r="K27" s="5"/>
      <c r="L27" s="5"/>
    </row>
    <row r="28" spans="1:12" ht="32.25" customHeight="1" x14ac:dyDescent="0.2">
      <c r="A28" s="10" t="s">
        <v>33</v>
      </c>
      <c r="B28" s="3" t="s">
        <v>13</v>
      </c>
      <c r="C28" s="49"/>
      <c r="D28" s="5"/>
      <c r="E28" s="5"/>
      <c r="F28" s="5"/>
      <c r="G28" s="5"/>
      <c r="H28" s="5"/>
      <c r="I28" s="5"/>
      <c r="J28" s="5"/>
      <c r="K28" s="5"/>
      <c r="L28" s="5"/>
    </row>
    <row r="29" spans="1:12" ht="32.25" customHeight="1" x14ac:dyDescent="0.2">
      <c r="A29" s="10" t="s">
        <v>34</v>
      </c>
      <c r="B29" s="3" t="s">
        <v>15</v>
      </c>
      <c r="C29" s="49"/>
      <c r="D29" s="5"/>
      <c r="E29" s="5"/>
      <c r="F29" s="5"/>
      <c r="G29" s="5"/>
      <c r="H29" s="5"/>
      <c r="I29" s="5"/>
      <c r="J29" s="5"/>
      <c r="K29" s="5"/>
      <c r="L29" s="5"/>
    </row>
    <row r="30" spans="1:12" ht="32.25" customHeight="1" x14ac:dyDescent="0.2">
      <c r="A30" s="10" t="s">
        <v>35</v>
      </c>
      <c r="B30" s="3" t="s">
        <v>17</v>
      </c>
      <c r="C30" s="49"/>
      <c r="D30" s="5"/>
      <c r="E30" s="5"/>
      <c r="F30" s="5"/>
      <c r="G30" s="5"/>
      <c r="H30" s="5"/>
      <c r="I30" s="5"/>
      <c r="J30" s="5"/>
      <c r="K30" s="5"/>
      <c r="L30" s="5"/>
    </row>
    <row r="31" spans="1:12" ht="32.25" customHeight="1" x14ac:dyDescent="0.2">
      <c r="A31" s="10" t="s">
        <v>36</v>
      </c>
      <c r="B31" s="3" t="s">
        <v>19</v>
      </c>
      <c r="C31" s="49"/>
      <c r="D31" s="5"/>
      <c r="E31" s="5"/>
      <c r="F31" s="5"/>
      <c r="G31" s="5"/>
      <c r="H31" s="5"/>
      <c r="I31" s="5"/>
      <c r="J31" s="5"/>
      <c r="K31" s="5"/>
      <c r="L31" s="5"/>
    </row>
    <row r="32" spans="1:12" ht="32.25" customHeight="1" thickBot="1" x14ac:dyDescent="0.25">
      <c r="A32" s="11" t="s">
        <v>37</v>
      </c>
      <c r="B32" s="12" t="s">
        <v>21</v>
      </c>
      <c r="C32" s="50"/>
      <c r="D32" s="5"/>
      <c r="E32" s="5"/>
      <c r="F32" s="5"/>
      <c r="G32" s="5"/>
      <c r="H32" s="5"/>
      <c r="I32" s="5"/>
      <c r="J32" s="5"/>
      <c r="K32" s="5"/>
      <c r="L32" s="5"/>
    </row>
    <row r="33" spans="1:12" ht="32.25" customHeight="1" x14ac:dyDescent="0.2">
      <c r="A33" s="20">
        <v>4</v>
      </c>
      <c r="B33" s="89" t="s">
        <v>38</v>
      </c>
      <c r="C33" s="90"/>
      <c r="D33" s="5"/>
      <c r="E33" s="5"/>
      <c r="F33" s="5"/>
      <c r="G33" s="5"/>
      <c r="H33" s="5"/>
      <c r="I33" s="5"/>
      <c r="J33" s="5"/>
      <c r="K33" s="5"/>
      <c r="L33" s="5"/>
    </row>
    <row r="34" spans="1:12" ht="32.25" customHeight="1" x14ac:dyDescent="0.2">
      <c r="A34" s="10" t="s">
        <v>39</v>
      </c>
      <c r="B34" s="3" t="s">
        <v>9</v>
      </c>
      <c r="C34" s="49"/>
      <c r="D34" s="5"/>
      <c r="E34" s="5"/>
      <c r="F34" s="5"/>
      <c r="G34" s="5"/>
      <c r="H34" s="5"/>
      <c r="I34" s="5"/>
      <c r="J34" s="5"/>
      <c r="K34" s="5"/>
      <c r="L34" s="5"/>
    </row>
    <row r="35" spans="1:12" ht="32.25" customHeight="1" x14ac:dyDescent="0.2">
      <c r="A35" s="10" t="s">
        <v>40</v>
      </c>
      <c r="B35" s="3" t="s">
        <v>11</v>
      </c>
      <c r="C35" s="49"/>
      <c r="D35" s="5"/>
      <c r="E35" s="5"/>
      <c r="F35" s="5"/>
      <c r="G35" s="5"/>
      <c r="H35" s="5"/>
      <c r="I35" s="5"/>
      <c r="J35" s="5"/>
      <c r="K35" s="5"/>
      <c r="L35" s="5"/>
    </row>
    <row r="36" spans="1:12" ht="32.25" customHeight="1" x14ac:dyDescent="0.2">
      <c r="A36" s="10" t="s">
        <v>41</v>
      </c>
      <c r="B36" s="3" t="s">
        <v>13</v>
      </c>
      <c r="C36" s="49"/>
      <c r="D36" s="5"/>
      <c r="E36" s="5"/>
      <c r="F36" s="5"/>
      <c r="G36" s="5"/>
      <c r="H36" s="5"/>
      <c r="I36" s="5"/>
      <c r="J36" s="5"/>
      <c r="K36" s="5"/>
      <c r="L36" s="5"/>
    </row>
    <row r="37" spans="1:12" ht="32.25" customHeight="1" x14ac:dyDescent="0.2">
      <c r="A37" s="10" t="s">
        <v>42</v>
      </c>
      <c r="B37" s="3" t="s">
        <v>15</v>
      </c>
      <c r="C37" s="49"/>
      <c r="D37" s="5"/>
      <c r="E37" s="5"/>
      <c r="F37" s="5"/>
      <c r="G37" s="5"/>
      <c r="H37" s="5"/>
      <c r="I37" s="5"/>
      <c r="J37" s="5"/>
      <c r="K37" s="5"/>
      <c r="L37" s="5"/>
    </row>
    <row r="38" spans="1:12" ht="32.25" customHeight="1" x14ac:dyDescent="0.2">
      <c r="A38" s="10" t="s">
        <v>43</v>
      </c>
      <c r="B38" s="3" t="s">
        <v>17</v>
      </c>
      <c r="C38" s="49"/>
      <c r="D38" s="5"/>
      <c r="E38" s="5"/>
      <c r="F38" s="5"/>
      <c r="G38" s="5"/>
      <c r="H38" s="5"/>
      <c r="I38" s="5"/>
      <c r="J38" s="5"/>
      <c r="K38" s="5"/>
      <c r="L38" s="5"/>
    </row>
    <row r="39" spans="1:12" ht="32.25" customHeight="1" x14ac:dyDescent="0.2">
      <c r="A39" s="10" t="s">
        <v>44</v>
      </c>
      <c r="B39" s="3" t="s">
        <v>19</v>
      </c>
      <c r="C39" s="49"/>
      <c r="D39" s="5"/>
      <c r="E39" s="5"/>
      <c r="F39" s="5"/>
      <c r="G39" s="5"/>
      <c r="H39" s="5"/>
      <c r="I39" s="5"/>
      <c r="J39" s="5"/>
      <c r="K39" s="5"/>
      <c r="L39" s="5"/>
    </row>
    <row r="40" spans="1:12" ht="32.25" customHeight="1" thickBot="1" x14ac:dyDescent="0.25">
      <c r="A40" s="11" t="s">
        <v>45</v>
      </c>
      <c r="B40" s="12" t="s">
        <v>21</v>
      </c>
      <c r="C40" s="50"/>
      <c r="D40" s="5"/>
      <c r="E40" s="5"/>
      <c r="F40" s="5"/>
      <c r="G40" s="5"/>
      <c r="H40" s="5"/>
      <c r="I40" s="5"/>
      <c r="J40" s="5"/>
      <c r="K40" s="5"/>
      <c r="L40" s="5"/>
    </row>
    <row r="41" spans="1:12" ht="32.25" customHeight="1" x14ac:dyDescent="0.2">
      <c r="A41" s="20">
        <v>5</v>
      </c>
      <c r="B41" s="89" t="s">
        <v>46</v>
      </c>
      <c r="C41" s="90"/>
      <c r="D41" s="5"/>
      <c r="E41" s="5"/>
      <c r="F41" s="5"/>
      <c r="G41" s="5"/>
      <c r="H41" s="5"/>
      <c r="I41" s="5"/>
      <c r="J41" s="5"/>
      <c r="K41" s="5"/>
      <c r="L41" s="5"/>
    </row>
    <row r="42" spans="1:12" ht="32.25" customHeight="1" x14ac:dyDescent="0.2">
      <c r="A42" s="10" t="s">
        <v>47</v>
      </c>
      <c r="B42" s="3" t="s">
        <v>9</v>
      </c>
      <c r="C42" s="49"/>
      <c r="D42" s="5"/>
      <c r="E42" s="5"/>
      <c r="F42" s="5"/>
      <c r="G42" s="5"/>
      <c r="H42" s="5"/>
      <c r="I42" s="5"/>
      <c r="J42" s="5"/>
      <c r="K42" s="5"/>
      <c r="L42" s="5"/>
    </row>
    <row r="43" spans="1:12" ht="32.25" customHeight="1" x14ac:dyDescent="0.2">
      <c r="A43" s="10" t="s">
        <v>48</v>
      </c>
      <c r="B43" s="3" t="s">
        <v>11</v>
      </c>
      <c r="C43" s="49"/>
      <c r="D43" s="5"/>
      <c r="E43" s="5"/>
      <c r="F43" s="5"/>
      <c r="G43" s="5"/>
      <c r="H43" s="5"/>
      <c r="I43" s="5"/>
      <c r="J43" s="5"/>
      <c r="K43" s="5"/>
      <c r="L43" s="5"/>
    </row>
    <row r="44" spans="1:12" ht="32.25" customHeight="1" x14ac:dyDescent="0.2">
      <c r="A44" s="10" t="s">
        <v>49</v>
      </c>
      <c r="B44" s="3" t="s">
        <v>13</v>
      </c>
      <c r="C44" s="49"/>
      <c r="D44" s="5"/>
      <c r="E44" s="5"/>
      <c r="F44" s="5"/>
      <c r="G44" s="5"/>
      <c r="H44" s="5"/>
      <c r="I44" s="5"/>
      <c r="J44" s="5"/>
      <c r="K44" s="5"/>
      <c r="L44" s="5"/>
    </row>
    <row r="45" spans="1:12" ht="32.25" customHeight="1" x14ac:dyDescent="0.2">
      <c r="A45" s="10" t="s">
        <v>50</v>
      </c>
      <c r="B45" s="3" t="s">
        <v>15</v>
      </c>
      <c r="C45" s="49"/>
      <c r="D45" s="5"/>
      <c r="E45" s="5"/>
      <c r="F45" s="5"/>
      <c r="G45" s="5"/>
      <c r="H45" s="5"/>
      <c r="I45" s="5"/>
      <c r="J45" s="5"/>
      <c r="K45" s="5"/>
      <c r="L45" s="5"/>
    </row>
    <row r="46" spans="1:12" ht="32.25" customHeight="1" x14ac:dyDescent="0.2">
      <c r="A46" s="10" t="s">
        <v>51</v>
      </c>
      <c r="B46" s="3" t="s">
        <v>17</v>
      </c>
      <c r="C46" s="49"/>
      <c r="D46" s="5"/>
      <c r="E46" s="5"/>
      <c r="F46" s="5"/>
      <c r="G46" s="5"/>
      <c r="H46" s="5"/>
      <c r="I46" s="5"/>
      <c r="J46" s="5"/>
      <c r="K46" s="5"/>
      <c r="L46" s="5"/>
    </row>
    <row r="47" spans="1:12" ht="32.25" customHeight="1" x14ac:dyDescent="0.2">
      <c r="A47" s="10" t="s">
        <v>52</v>
      </c>
      <c r="B47" s="3" t="s">
        <v>19</v>
      </c>
      <c r="C47" s="49"/>
      <c r="D47" s="5"/>
      <c r="E47" s="5"/>
      <c r="F47" s="5"/>
      <c r="G47" s="5"/>
      <c r="H47" s="5"/>
      <c r="I47" s="5"/>
      <c r="J47" s="5"/>
      <c r="K47" s="5"/>
      <c r="L47" s="5"/>
    </row>
    <row r="48" spans="1:12" ht="32.25" customHeight="1" thickBot="1" x14ac:dyDescent="0.25">
      <c r="A48" s="11" t="s">
        <v>53</v>
      </c>
      <c r="B48" s="12" t="s">
        <v>21</v>
      </c>
      <c r="C48" s="50"/>
      <c r="D48" s="5"/>
      <c r="E48" s="5"/>
      <c r="F48" s="5"/>
      <c r="G48" s="5"/>
      <c r="H48" s="5"/>
      <c r="I48" s="5"/>
      <c r="J48" s="5"/>
      <c r="K48" s="5"/>
      <c r="L48" s="5"/>
    </row>
    <row r="49" spans="1:12" ht="32.25" customHeight="1" x14ac:dyDescent="0.2">
      <c r="A49" s="20">
        <v>6</v>
      </c>
      <c r="B49" s="89" t="s">
        <v>54</v>
      </c>
      <c r="C49" s="90"/>
      <c r="D49" s="5"/>
      <c r="E49" s="5"/>
      <c r="F49" s="5"/>
      <c r="G49" s="5"/>
      <c r="H49" s="5"/>
      <c r="I49" s="5"/>
      <c r="J49" s="5"/>
      <c r="K49" s="5"/>
      <c r="L49" s="5"/>
    </row>
    <row r="50" spans="1:12" ht="32.25" customHeight="1" x14ac:dyDescent="0.2">
      <c r="A50" s="10" t="s">
        <v>55</v>
      </c>
      <c r="B50" s="3" t="s">
        <v>9</v>
      </c>
      <c r="C50" s="49"/>
      <c r="D50" s="5"/>
      <c r="E50" s="5"/>
      <c r="F50" s="5"/>
      <c r="G50" s="5"/>
      <c r="H50" s="5"/>
      <c r="I50" s="5"/>
      <c r="J50" s="5"/>
      <c r="K50" s="5"/>
      <c r="L50" s="5"/>
    </row>
    <row r="51" spans="1:12" ht="32.25" customHeight="1" x14ac:dyDescent="0.2">
      <c r="A51" s="10" t="s">
        <v>56</v>
      </c>
      <c r="B51" s="3" t="s">
        <v>11</v>
      </c>
      <c r="C51" s="49"/>
      <c r="D51" s="5"/>
      <c r="E51" s="5"/>
      <c r="F51" s="5"/>
      <c r="G51" s="5"/>
      <c r="H51" s="5"/>
      <c r="I51" s="5"/>
      <c r="J51" s="5"/>
      <c r="K51" s="5"/>
      <c r="L51" s="5"/>
    </row>
    <row r="52" spans="1:12" ht="32.25" customHeight="1" x14ac:dyDescent="0.2">
      <c r="A52" s="10" t="s">
        <v>57</v>
      </c>
      <c r="B52" s="3" t="s">
        <v>13</v>
      </c>
      <c r="C52" s="49"/>
      <c r="D52" s="5"/>
      <c r="E52" s="5"/>
      <c r="F52" s="5"/>
      <c r="G52" s="5"/>
      <c r="H52" s="5"/>
      <c r="I52" s="5"/>
      <c r="J52" s="5"/>
      <c r="K52" s="5"/>
      <c r="L52" s="5"/>
    </row>
    <row r="53" spans="1:12" ht="32.25" customHeight="1" x14ac:dyDescent="0.2">
      <c r="A53" s="10" t="s">
        <v>58</v>
      </c>
      <c r="B53" s="3" t="s">
        <v>15</v>
      </c>
      <c r="C53" s="49"/>
      <c r="D53" s="5"/>
      <c r="E53" s="5"/>
      <c r="F53" s="5"/>
      <c r="G53" s="5"/>
      <c r="H53" s="5"/>
      <c r="I53" s="5"/>
      <c r="J53" s="5"/>
      <c r="K53" s="5"/>
      <c r="L53" s="5"/>
    </row>
    <row r="54" spans="1:12" ht="32.25" customHeight="1" x14ac:dyDescent="0.2">
      <c r="A54" s="10" t="s">
        <v>59</v>
      </c>
      <c r="B54" s="3" t="s">
        <v>17</v>
      </c>
      <c r="C54" s="49"/>
      <c r="D54" s="5"/>
      <c r="E54" s="5"/>
      <c r="F54" s="5"/>
      <c r="G54" s="5"/>
      <c r="H54" s="5"/>
      <c r="I54" s="5"/>
      <c r="J54" s="5"/>
      <c r="K54" s="5"/>
      <c r="L54" s="5"/>
    </row>
    <row r="55" spans="1:12" ht="32.25" customHeight="1" x14ac:dyDescent="0.2">
      <c r="A55" s="10" t="s">
        <v>60</v>
      </c>
      <c r="B55" s="3" t="s">
        <v>19</v>
      </c>
      <c r="C55" s="49"/>
      <c r="D55" s="5"/>
      <c r="E55" s="5"/>
      <c r="F55" s="5"/>
      <c r="G55" s="5"/>
      <c r="H55" s="5"/>
      <c r="I55" s="5"/>
      <c r="J55" s="5"/>
      <c r="K55" s="5"/>
      <c r="L55" s="5"/>
    </row>
    <row r="56" spans="1:12" ht="32.25" customHeight="1" thickBot="1" x14ac:dyDescent="0.25">
      <c r="A56" s="11" t="s">
        <v>61</v>
      </c>
      <c r="B56" s="12" t="s">
        <v>21</v>
      </c>
      <c r="C56" s="50"/>
      <c r="D56" s="5"/>
      <c r="E56" s="5"/>
      <c r="F56" s="5"/>
      <c r="G56" s="5"/>
      <c r="H56" s="5"/>
      <c r="I56" s="5"/>
      <c r="J56" s="5"/>
      <c r="K56" s="5"/>
      <c r="L56" s="5"/>
    </row>
    <row r="57" spans="1:12" ht="32.25" customHeight="1" x14ac:dyDescent="0.2">
      <c r="A57" s="20">
        <v>7</v>
      </c>
      <c r="B57" s="89" t="s">
        <v>62</v>
      </c>
      <c r="C57" s="90"/>
      <c r="D57" s="5"/>
      <c r="E57" s="5"/>
      <c r="F57" s="5"/>
      <c r="G57" s="5"/>
      <c r="H57" s="5"/>
      <c r="I57" s="5"/>
      <c r="J57" s="5"/>
      <c r="K57" s="5"/>
      <c r="L57" s="5"/>
    </row>
    <row r="58" spans="1:12" ht="32.25" customHeight="1" x14ac:dyDescent="0.2">
      <c r="A58" s="10" t="s">
        <v>63</v>
      </c>
      <c r="B58" s="3" t="s">
        <v>9</v>
      </c>
      <c r="C58" s="49"/>
      <c r="D58" s="5"/>
      <c r="E58" s="5"/>
      <c r="F58" s="5"/>
      <c r="G58" s="5"/>
      <c r="H58" s="5"/>
      <c r="I58" s="5"/>
      <c r="J58" s="5"/>
      <c r="K58" s="5"/>
      <c r="L58" s="5"/>
    </row>
    <row r="59" spans="1:12" ht="32.25" customHeight="1" x14ac:dyDescent="0.2">
      <c r="A59" s="10" t="s">
        <v>64</v>
      </c>
      <c r="B59" s="3" t="s">
        <v>11</v>
      </c>
      <c r="C59" s="49"/>
      <c r="D59" s="5"/>
      <c r="E59" s="5"/>
      <c r="F59" s="5"/>
      <c r="G59" s="5"/>
      <c r="H59" s="5"/>
      <c r="I59" s="5"/>
      <c r="J59" s="5"/>
      <c r="K59" s="5"/>
      <c r="L59" s="5"/>
    </row>
    <row r="60" spans="1:12" ht="32.25" customHeight="1" x14ac:dyDescent="0.2">
      <c r="A60" s="10" t="s">
        <v>65</v>
      </c>
      <c r="B60" s="3" t="s">
        <v>13</v>
      </c>
      <c r="C60" s="49"/>
      <c r="D60" s="5"/>
      <c r="E60" s="5"/>
      <c r="F60" s="5"/>
      <c r="G60" s="5"/>
      <c r="H60" s="5"/>
      <c r="I60" s="5"/>
      <c r="J60" s="5"/>
      <c r="K60" s="5"/>
      <c r="L60" s="5"/>
    </row>
    <row r="61" spans="1:12" ht="32.25" customHeight="1" x14ac:dyDescent="0.2">
      <c r="A61" s="10" t="s">
        <v>66</v>
      </c>
      <c r="B61" s="3" t="s">
        <v>15</v>
      </c>
      <c r="C61" s="49"/>
      <c r="D61" s="5"/>
      <c r="E61" s="5"/>
      <c r="F61" s="5"/>
      <c r="G61" s="5"/>
      <c r="H61" s="5"/>
      <c r="I61" s="5"/>
      <c r="J61" s="5"/>
      <c r="K61" s="5"/>
      <c r="L61" s="5"/>
    </row>
    <row r="62" spans="1:12" ht="32.25" customHeight="1" x14ac:dyDescent="0.2">
      <c r="A62" s="10" t="s">
        <v>67</v>
      </c>
      <c r="B62" s="3" t="s">
        <v>68</v>
      </c>
      <c r="C62" s="49"/>
      <c r="D62" s="5"/>
      <c r="E62" s="5"/>
      <c r="F62" s="5"/>
      <c r="G62" s="5"/>
      <c r="H62" s="5"/>
      <c r="I62" s="5"/>
      <c r="J62" s="5"/>
      <c r="K62" s="5"/>
      <c r="L62" s="5"/>
    </row>
    <row r="63" spans="1:12" ht="32.25" customHeight="1" x14ac:dyDescent="0.2">
      <c r="A63" s="10" t="s">
        <v>69</v>
      </c>
      <c r="B63" s="3" t="s">
        <v>17</v>
      </c>
      <c r="C63" s="49"/>
      <c r="D63" s="5"/>
      <c r="E63" s="5"/>
      <c r="F63" s="5"/>
      <c r="G63" s="5"/>
      <c r="H63" s="5"/>
      <c r="I63" s="5"/>
      <c r="J63" s="5"/>
      <c r="K63" s="5"/>
      <c r="L63" s="5"/>
    </row>
    <row r="64" spans="1:12" ht="32.25" customHeight="1" x14ac:dyDescent="0.2">
      <c r="A64" s="10" t="s">
        <v>70</v>
      </c>
      <c r="B64" s="3" t="s">
        <v>19</v>
      </c>
      <c r="C64" s="49"/>
      <c r="D64" s="5"/>
      <c r="E64" s="5"/>
      <c r="F64" s="5"/>
      <c r="G64" s="5"/>
      <c r="H64" s="5"/>
      <c r="I64" s="5"/>
      <c r="J64" s="5"/>
      <c r="K64" s="5"/>
      <c r="L64" s="5"/>
    </row>
    <row r="65" spans="1:12" ht="32.25" customHeight="1" x14ac:dyDescent="0.2">
      <c r="A65" s="10" t="s">
        <v>71</v>
      </c>
      <c r="B65" s="3" t="s">
        <v>21</v>
      </c>
      <c r="C65" s="49"/>
      <c r="D65" s="5"/>
      <c r="E65" s="5"/>
      <c r="F65" s="5"/>
      <c r="G65" s="5"/>
      <c r="H65" s="5"/>
      <c r="I65" s="5"/>
      <c r="J65" s="5"/>
      <c r="K65" s="5"/>
      <c r="L65" s="5"/>
    </row>
    <row r="66" spans="1:12" ht="32.25" customHeight="1" thickBot="1" x14ac:dyDescent="0.25">
      <c r="A66" s="11" t="s">
        <v>72</v>
      </c>
      <c r="B66" s="12" t="s">
        <v>73</v>
      </c>
      <c r="C66" s="50"/>
      <c r="D66" s="5"/>
      <c r="E66" s="5"/>
      <c r="F66" s="5"/>
      <c r="G66" s="5"/>
      <c r="H66" s="5"/>
      <c r="I66" s="5"/>
      <c r="J66" s="5"/>
      <c r="K66" s="5"/>
      <c r="L66" s="5"/>
    </row>
    <row r="67" spans="1:12" ht="32.25" customHeight="1" x14ac:dyDescent="0.2">
      <c r="A67" s="20">
        <v>8</v>
      </c>
      <c r="B67" s="89" t="s">
        <v>74</v>
      </c>
      <c r="C67" s="90"/>
      <c r="D67" s="5"/>
      <c r="E67" s="5"/>
      <c r="F67" s="5"/>
      <c r="G67" s="5"/>
      <c r="H67" s="5"/>
      <c r="I67" s="5"/>
      <c r="J67" s="5"/>
      <c r="K67" s="5"/>
      <c r="L67" s="5"/>
    </row>
    <row r="68" spans="1:12" ht="32.25" customHeight="1" x14ac:dyDescent="0.2">
      <c r="A68" s="10" t="s">
        <v>75</v>
      </c>
      <c r="B68" s="3" t="s">
        <v>9</v>
      </c>
      <c r="C68" s="49"/>
      <c r="D68" s="5"/>
      <c r="E68" s="5"/>
      <c r="F68" s="5"/>
      <c r="G68" s="5"/>
      <c r="H68" s="5"/>
      <c r="I68" s="5"/>
      <c r="J68" s="5"/>
      <c r="K68" s="5"/>
      <c r="L68" s="5"/>
    </row>
    <row r="69" spans="1:12" ht="32.25" customHeight="1" x14ac:dyDescent="0.2">
      <c r="A69" s="10" t="s">
        <v>76</v>
      </c>
      <c r="B69" s="3" t="s">
        <v>11</v>
      </c>
      <c r="C69" s="49"/>
      <c r="D69" s="5"/>
      <c r="E69" s="5"/>
      <c r="F69" s="5"/>
      <c r="G69" s="5"/>
      <c r="H69" s="5"/>
      <c r="I69" s="5"/>
      <c r="J69" s="5"/>
      <c r="K69" s="5"/>
      <c r="L69" s="5"/>
    </row>
    <row r="70" spans="1:12" ht="32.25" customHeight="1" x14ac:dyDescent="0.2">
      <c r="A70" s="10" t="s">
        <v>77</v>
      </c>
      <c r="B70" s="3" t="s">
        <v>13</v>
      </c>
      <c r="C70" s="49"/>
      <c r="D70" s="5"/>
      <c r="E70" s="5"/>
      <c r="F70" s="5"/>
      <c r="G70" s="5"/>
      <c r="H70" s="5"/>
      <c r="I70" s="5"/>
      <c r="J70" s="5"/>
      <c r="K70" s="5"/>
      <c r="L70" s="5"/>
    </row>
    <row r="71" spans="1:12" ht="32.25" customHeight="1" x14ac:dyDescent="0.2">
      <c r="A71" s="10" t="s">
        <v>78</v>
      </c>
      <c r="B71" s="3" t="s">
        <v>15</v>
      </c>
      <c r="C71" s="49"/>
      <c r="D71" s="5"/>
      <c r="E71" s="5"/>
      <c r="F71" s="5"/>
      <c r="G71" s="5"/>
      <c r="H71" s="5"/>
      <c r="I71" s="5"/>
      <c r="J71" s="5"/>
      <c r="K71" s="5"/>
      <c r="L71" s="5"/>
    </row>
    <row r="72" spans="1:12" ht="32.25" customHeight="1" x14ac:dyDescent="0.2">
      <c r="A72" s="10" t="s">
        <v>79</v>
      </c>
      <c r="B72" s="3" t="s">
        <v>68</v>
      </c>
      <c r="C72" s="49"/>
      <c r="D72" s="5"/>
      <c r="E72" s="5"/>
      <c r="F72" s="5"/>
      <c r="G72" s="5"/>
      <c r="H72" s="5"/>
      <c r="I72" s="5"/>
      <c r="J72" s="5"/>
      <c r="K72" s="5"/>
      <c r="L72" s="5"/>
    </row>
    <row r="73" spans="1:12" ht="32.25" customHeight="1" x14ac:dyDescent="0.2">
      <c r="A73" s="10" t="s">
        <v>80</v>
      </c>
      <c r="B73" s="3" t="s">
        <v>17</v>
      </c>
      <c r="C73" s="49"/>
      <c r="D73" s="5"/>
      <c r="E73" s="5"/>
      <c r="F73" s="5"/>
      <c r="G73" s="5"/>
      <c r="H73" s="5"/>
      <c r="I73" s="5"/>
      <c r="J73" s="5"/>
      <c r="K73" s="5"/>
      <c r="L73" s="5"/>
    </row>
    <row r="74" spans="1:12" ht="32.25" customHeight="1" x14ac:dyDescent="0.2">
      <c r="A74" s="10" t="s">
        <v>81</v>
      </c>
      <c r="B74" s="3" t="s">
        <v>19</v>
      </c>
      <c r="C74" s="49"/>
      <c r="D74" s="5"/>
      <c r="E74" s="5"/>
      <c r="F74" s="5"/>
      <c r="G74" s="5"/>
      <c r="H74" s="5"/>
      <c r="I74" s="5"/>
      <c r="J74" s="5"/>
      <c r="K74" s="5"/>
      <c r="L74" s="5"/>
    </row>
    <row r="75" spans="1:12" ht="32.25" customHeight="1" x14ac:dyDescent="0.2">
      <c r="A75" s="10" t="s">
        <v>82</v>
      </c>
      <c r="B75" s="3" t="s">
        <v>21</v>
      </c>
      <c r="C75" s="49"/>
      <c r="D75" s="5"/>
      <c r="E75" s="5"/>
      <c r="F75" s="5"/>
      <c r="G75" s="5"/>
      <c r="H75" s="5"/>
      <c r="I75" s="5"/>
      <c r="J75" s="5"/>
      <c r="K75" s="5"/>
      <c r="L75" s="5"/>
    </row>
    <row r="76" spans="1:12" ht="32.25" customHeight="1" thickBot="1" x14ac:dyDescent="0.25">
      <c r="A76" s="60" t="s">
        <v>83</v>
      </c>
      <c r="B76" s="66" t="s">
        <v>73</v>
      </c>
      <c r="C76" s="67"/>
      <c r="D76" s="5"/>
      <c r="E76" s="5"/>
      <c r="F76" s="5"/>
      <c r="G76" s="5"/>
      <c r="H76" s="5"/>
      <c r="I76" s="5"/>
      <c r="J76" s="5"/>
      <c r="K76" s="5"/>
      <c r="L76" s="5"/>
    </row>
    <row r="77" spans="1:12" ht="32.25" customHeight="1" x14ac:dyDescent="0.2">
      <c r="A77" s="54">
        <v>9</v>
      </c>
      <c r="B77" s="83" t="s">
        <v>84</v>
      </c>
      <c r="C77" s="84"/>
      <c r="D77" s="5"/>
      <c r="E77" s="5"/>
      <c r="F77" s="5"/>
      <c r="G77" s="5"/>
      <c r="H77" s="5"/>
      <c r="I77" s="5"/>
      <c r="J77" s="5"/>
      <c r="K77" s="5"/>
      <c r="L77" s="5"/>
    </row>
    <row r="78" spans="1:12" ht="32.25" customHeight="1" x14ac:dyDescent="0.2">
      <c r="A78" s="111" t="s">
        <v>85</v>
      </c>
      <c r="B78" s="3" t="s">
        <v>86</v>
      </c>
      <c r="C78" s="127"/>
      <c r="D78" s="5"/>
      <c r="E78" s="5"/>
      <c r="F78" s="5"/>
      <c r="G78" s="5"/>
      <c r="H78" s="5"/>
      <c r="I78" s="5"/>
      <c r="J78" s="5"/>
      <c r="K78" s="5"/>
      <c r="L78" s="5"/>
    </row>
    <row r="79" spans="1:12" ht="32.25" customHeight="1" thickBot="1" x14ac:dyDescent="0.25">
      <c r="A79" s="109" t="s">
        <v>87</v>
      </c>
      <c r="B79" s="110" t="s">
        <v>88</v>
      </c>
      <c r="C79" s="126"/>
      <c r="D79" s="5"/>
      <c r="E79" s="5"/>
      <c r="F79" s="5"/>
      <c r="G79" s="5"/>
      <c r="H79" s="5"/>
      <c r="I79" s="5"/>
      <c r="J79" s="5"/>
      <c r="K79" s="5"/>
      <c r="L79" s="5"/>
    </row>
    <row r="80" spans="1:12" ht="36" customHeight="1" x14ac:dyDescent="0.2">
      <c r="A80" s="54">
        <v>10</v>
      </c>
      <c r="B80" s="83" t="s">
        <v>89</v>
      </c>
      <c r="C80" s="84"/>
      <c r="D80" s="5"/>
      <c r="E80" s="5"/>
      <c r="F80" s="5"/>
      <c r="G80" s="5"/>
      <c r="H80" s="5"/>
      <c r="I80" s="5"/>
      <c r="J80" s="5"/>
      <c r="K80" s="5"/>
      <c r="L80" s="5"/>
    </row>
    <row r="81" spans="1:12" ht="36" customHeight="1" thickBot="1" x14ac:dyDescent="0.25">
      <c r="A81" s="55" t="s">
        <v>90</v>
      </c>
      <c r="B81" s="56" t="s">
        <v>89</v>
      </c>
      <c r="C81" s="65"/>
      <c r="D81" s="5"/>
      <c r="E81" s="5"/>
      <c r="F81" s="5"/>
      <c r="G81" s="5"/>
      <c r="H81" s="5"/>
      <c r="I81" s="5"/>
      <c r="J81" s="5"/>
      <c r="K81" s="5"/>
      <c r="L81" s="5"/>
    </row>
    <row r="82" spans="1:12" ht="36.75" customHeight="1" x14ac:dyDescent="0.2">
      <c r="A82" s="54">
        <v>11</v>
      </c>
      <c r="B82" s="83" t="s">
        <v>91</v>
      </c>
      <c r="C82" s="84"/>
      <c r="D82" s="5"/>
      <c r="E82" s="5"/>
      <c r="F82" s="5"/>
      <c r="G82" s="5"/>
      <c r="H82" s="5"/>
      <c r="I82" s="5"/>
      <c r="J82" s="5"/>
      <c r="K82" s="5"/>
      <c r="L82" s="5"/>
    </row>
    <row r="83" spans="1:12" ht="36.75" customHeight="1" thickBot="1" x14ac:dyDescent="0.25">
      <c r="A83" s="55" t="s">
        <v>92</v>
      </c>
      <c r="B83" s="56" t="s">
        <v>93</v>
      </c>
      <c r="C83" s="65"/>
      <c r="D83" s="5"/>
      <c r="E83" s="5"/>
      <c r="F83" s="5"/>
      <c r="G83" s="5"/>
      <c r="H83" s="5"/>
      <c r="I83" s="5"/>
      <c r="J83" s="5"/>
      <c r="K83" s="5"/>
      <c r="L83" s="5"/>
    </row>
    <row r="84" spans="1:12" ht="36.75" customHeight="1" x14ac:dyDescent="0.2">
      <c r="A84" s="54">
        <v>12</v>
      </c>
      <c r="B84" s="83" t="s">
        <v>94</v>
      </c>
      <c r="C84" s="84"/>
      <c r="D84" s="5"/>
      <c r="E84" s="5"/>
      <c r="F84" s="5"/>
      <c r="G84" s="5"/>
      <c r="H84" s="5"/>
      <c r="I84" s="5"/>
      <c r="J84" s="5"/>
      <c r="K84" s="5"/>
      <c r="L84" s="5"/>
    </row>
    <row r="85" spans="1:12" ht="36.75" customHeight="1" x14ac:dyDescent="0.2">
      <c r="A85" s="10" t="s">
        <v>95</v>
      </c>
      <c r="B85" s="3" t="s">
        <v>96</v>
      </c>
      <c r="C85" s="49"/>
      <c r="D85" s="5"/>
      <c r="E85" s="5"/>
      <c r="F85" s="5"/>
      <c r="G85" s="5"/>
      <c r="H85" s="5"/>
      <c r="I85" s="5"/>
      <c r="J85" s="5"/>
      <c r="K85" s="5"/>
      <c r="L85" s="5"/>
    </row>
    <row r="86" spans="1:12" ht="36.75" customHeight="1" thickBot="1" x14ac:dyDescent="0.25">
      <c r="A86" s="55" t="s">
        <v>97</v>
      </c>
      <c r="B86" s="56" t="s">
        <v>98</v>
      </c>
      <c r="C86" s="65"/>
      <c r="D86" s="5"/>
      <c r="E86" s="5"/>
      <c r="F86" s="5"/>
      <c r="G86" s="5"/>
      <c r="H86" s="5"/>
      <c r="I86" s="5"/>
      <c r="J86" s="5"/>
      <c r="K86" s="5"/>
      <c r="L86" s="5"/>
    </row>
    <row r="87" spans="1:12" ht="36.75" customHeight="1" x14ac:dyDescent="0.2">
      <c r="A87" s="54">
        <v>13</v>
      </c>
      <c r="B87" s="83" t="s">
        <v>99</v>
      </c>
      <c r="C87" s="84"/>
      <c r="D87" s="5"/>
      <c r="E87" s="5"/>
      <c r="F87" s="5"/>
      <c r="G87" s="5"/>
      <c r="H87" s="5"/>
      <c r="I87" s="5"/>
      <c r="J87" s="5"/>
      <c r="K87" s="5"/>
      <c r="L87" s="5"/>
    </row>
    <row r="88" spans="1:12" ht="39" customHeight="1" x14ac:dyDescent="0.2">
      <c r="A88" s="10" t="s">
        <v>100</v>
      </c>
      <c r="B88" s="3" t="s">
        <v>101</v>
      </c>
      <c r="C88" s="49"/>
      <c r="D88" s="5"/>
      <c r="E88" s="5"/>
      <c r="F88" s="5"/>
      <c r="G88" s="5"/>
      <c r="H88" s="5"/>
      <c r="I88" s="5"/>
      <c r="J88" s="5"/>
      <c r="K88" s="5"/>
      <c r="L88" s="5"/>
    </row>
    <row r="89" spans="1:12" ht="39" customHeight="1" thickBot="1" x14ac:dyDescent="0.25">
      <c r="A89" s="55" t="s">
        <v>102</v>
      </c>
      <c r="B89" s="56" t="s">
        <v>103</v>
      </c>
      <c r="C89" s="65"/>
      <c r="D89" s="5"/>
      <c r="E89" s="5"/>
      <c r="F89" s="5"/>
      <c r="G89" s="5"/>
      <c r="H89" s="5"/>
      <c r="I89" s="5"/>
      <c r="J89" s="5"/>
      <c r="K89" s="5"/>
      <c r="L89" s="5"/>
    </row>
    <row r="90" spans="1:12" ht="15.75" customHeight="1" x14ac:dyDescent="0.2">
      <c r="A90" s="82"/>
      <c r="B90" s="82"/>
      <c r="C90" s="6"/>
      <c r="D90" s="5"/>
      <c r="E90" s="5"/>
      <c r="F90" s="5"/>
      <c r="G90" s="5"/>
      <c r="H90" s="5"/>
      <c r="I90" s="5"/>
      <c r="J90" s="5"/>
      <c r="K90" s="5"/>
      <c r="L90" s="5"/>
    </row>
    <row r="91" spans="1:12" ht="27" customHeight="1" x14ac:dyDescent="0.2">
      <c r="A91" s="76" t="s">
        <v>104</v>
      </c>
      <c r="B91" s="76"/>
      <c r="C91" s="76"/>
      <c r="D91" s="5"/>
      <c r="E91" s="5"/>
      <c r="F91" s="5"/>
      <c r="G91" s="5"/>
      <c r="H91" s="5"/>
      <c r="I91" s="5"/>
      <c r="J91" s="5"/>
      <c r="K91" s="5"/>
      <c r="L91" s="5"/>
    </row>
    <row r="92" spans="1:12" ht="25.5" customHeight="1" thickBot="1" x14ac:dyDescent="0.25">
      <c r="B92" s="6"/>
      <c r="C92" s="6"/>
      <c r="D92" s="5"/>
      <c r="E92" s="5"/>
      <c r="F92" s="5"/>
      <c r="G92" s="5"/>
      <c r="H92" s="5"/>
      <c r="I92" s="5"/>
      <c r="J92" s="5"/>
      <c r="K92" s="5"/>
      <c r="L92" s="5"/>
    </row>
    <row r="93" spans="1:12" ht="33.75" customHeight="1" x14ac:dyDescent="0.2">
      <c r="A93" s="79" t="s">
        <v>105</v>
      </c>
      <c r="B93" s="80"/>
      <c r="C93" s="81"/>
      <c r="D93" s="5"/>
      <c r="E93" s="5"/>
      <c r="F93" s="5"/>
      <c r="G93" s="5"/>
      <c r="H93" s="5"/>
      <c r="I93" s="5"/>
      <c r="J93" s="5"/>
      <c r="K93" s="5"/>
      <c r="L93" s="5"/>
    </row>
    <row r="94" spans="1:12" ht="42.75" customHeight="1" thickBot="1" x14ac:dyDescent="0.25">
      <c r="A94" s="77" t="s">
        <v>106</v>
      </c>
      <c r="B94" s="78"/>
      <c r="C94" s="68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">
      <c r="B95" s="6"/>
      <c r="C95" s="6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">
      <c r="B96" s="6"/>
      <c r="C96" s="6"/>
      <c r="D96" s="5"/>
      <c r="E96" s="5"/>
      <c r="F96" s="5"/>
      <c r="G96" s="5"/>
      <c r="H96" s="5"/>
      <c r="I96" s="5"/>
      <c r="J96" s="5"/>
      <c r="K96" s="5"/>
      <c r="L96" s="5"/>
    </row>
    <row r="97" spans="2:12" x14ac:dyDescent="0.2">
      <c r="B97" s="6"/>
      <c r="C97" s="6"/>
      <c r="D97" s="5"/>
      <c r="E97" s="5"/>
      <c r="F97" s="5"/>
      <c r="G97" s="5"/>
      <c r="H97" s="5"/>
      <c r="I97" s="5"/>
      <c r="J97" s="5"/>
      <c r="K97" s="5"/>
      <c r="L97" s="5"/>
    </row>
    <row r="98" spans="2:12" x14ac:dyDescent="0.2">
      <c r="B98" s="6"/>
      <c r="C98" s="6"/>
      <c r="D98" s="5"/>
      <c r="E98" s="5"/>
      <c r="F98" s="5"/>
      <c r="G98" s="5"/>
      <c r="H98" s="5"/>
      <c r="I98" s="5"/>
      <c r="J98" s="5"/>
      <c r="K98" s="5"/>
      <c r="L98" s="5"/>
    </row>
    <row r="99" spans="2:12" x14ac:dyDescent="0.2">
      <c r="B99" s="6"/>
      <c r="C99" s="6"/>
      <c r="D99" s="5"/>
      <c r="E99" s="5"/>
      <c r="F99" s="5"/>
      <c r="G99" s="5"/>
      <c r="H99" s="5"/>
      <c r="I99" s="5"/>
      <c r="J99" s="5"/>
      <c r="K99" s="5"/>
      <c r="L99" s="5"/>
    </row>
    <row r="100" spans="2:12" x14ac:dyDescent="0.2">
      <c r="B100" s="6"/>
      <c r="C100" s="6"/>
      <c r="D100" s="5"/>
      <c r="E100" s="5"/>
      <c r="F100" s="5"/>
      <c r="G100" s="5"/>
      <c r="H100" s="5"/>
      <c r="I100" s="5"/>
      <c r="J100" s="5"/>
      <c r="K100" s="5"/>
      <c r="L100" s="5"/>
    </row>
    <row r="101" spans="2:12" x14ac:dyDescent="0.2">
      <c r="B101" s="6"/>
      <c r="C101" s="6"/>
      <c r="D101" s="5"/>
      <c r="E101" s="5"/>
      <c r="F101" s="5"/>
      <c r="G101" s="5"/>
      <c r="H101" s="5"/>
      <c r="I101" s="5"/>
      <c r="J101" s="5"/>
      <c r="K101" s="5"/>
      <c r="L101" s="5"/>
    </row>
    <row r="102" spans="2:12" x14ac:dyDescent="0.2">
      <c r="B102" s="6"/>
      <c r="C102" s="6"/>
      <c r="D102" s="5"/>
      <c r="E102" s="5"/>
      <c r="F102" s="5"/>
      <c r="G102" s="5"/>
      <c r="H102" s="5"/>
      <c r="I102" s="5"/>
      <c r="J102" s="5"/>
      <c r="K102" s="5"/>
      <c r="L102" s="5"/>
    </row>
    <row r="103" spans="2:12" x14ac:dyDescent="0.2">
      <c r="B103" s="6"/>
      <c r="C103" s="6"/>
      <c r="D103" s="5"/>
      <c r="E103" s="5"/>
      <c r="F103" s="5"/>
      <c r="G103" s="5"/>
      <c r="H103" s="5"/>
      <c r="I103" s="5"/>
      <c r="J103" s="5"/>
      <c r="K103" s="5"/>
      <c r="L103" s="5"/>
    </row>
    <row r="104" spans="2:12" x14ac:dyDescent="0.2">
      <c r="B104" s="6"/>
      <c r="C104" s="6"/>
      <c r="D104" s="5"/>
      <c r="E104" s="5"/>
      <c r="F104" s="5"/>
      <c r="G104" s="5"/>
      <c r="H104" s="5"/>
      <c r="I104" s="5"/>
      <c r="J104" s="5"/>
      <c r="K104" s="5"/>
      <c r="L104" s="5"/>
    </row>
    <row r="105" spans="2:12" x14ac:dyDescent="0.2">
      <c r="B105" s="6"/>
      <c r="C105" s="6"/>
      <c r="D105" s="5"/>
      <c r="E105" s="5"/>
      <c r="F105" s="5"/>
      <c r="G105" s="5"/>
      <c r="H105" s="5"/>
      <c r="I105" s="5"/>
      <c r="J105" s="5"/>
      <c r="K105" s="5"/>
      <c r="L105" s="5"/>
    </row>
    <row r="106" spans="2:12" x14ac:dyDescent="0.2">
      <c r="B106" s="6"/>
      <c r="C106" s="6"/>
      <c r="D106" s="5"/>
      <c r="E106" s="5"/>
      <c r="F106" s="5"/>
      <c r="G106" s="5"/>
      <c r="H106" s="5"/>
      <c r="I106" s="5"/>
      <c r="J106" s="5"/>
      <c r="K106" s="5"/>
      <c r="L106" s="5"/>
    </row>
    <row r="107" spans="2:12" x14ac:dyDescent="0.2">
      <c r="B107" s="6"/>
      <c r="C107" s="6"/>
      <c r="D107" s="5"/>
      <c r="E107" s="5"/>
      <c r="F107" s="5"/>
      <c r="G107" s="5"/>
      <c r="H107" s="5"/>
      <c r="I107" s="5"/>
      <c r="J107" s="5"/>
      <c r="K107" s="5"/>
      <c r="L107" s="5"/>
    </row>
    <row r="108" spans="2:12" x14ac:dyDescent="0.2">
      <c r="B108" s="6"/>
      <c r="C108" s="6"/>
      <c r="D108" s="5"/>
      <c r="E108" s="5"/>
      <c r="F108" s="5"/>
      <c r="G108" s="5"/>
      <c r="H108" s="5"/>
      <c r="I108" s="5"/>
      <c r="J108" s="5"/>
      <c r="K108" s="5"/>
      <c r="L108" s="5"/>
    </row>
  </sheetData>
  <mergeCells count="20">
    <mergeCell ref="B80:C80"/>
    <mergeCell ref="B77:C77"/>
    <mergeCell ref="B84:C84"/>
    <mergeCell ref="A1:C1"/>
    <mergeCell ref="A3:C3"/>
    <mergeCell ref="B67:C67"/>
    <mergeCell ref="B41:C41"/>
    <mergeCell ref="B49:C49"/>
    <mergeCell ref="B57:C57"/>
    <mergeCell ref="A6:C6"/>
    <mergeCell ref="B9:C9"/>
    <mergeCell ref="B17:C17"/>
    <mergeCell ref="B25:C25"/>
    <mergeCell ref="B33:C33"/>
    <mergeCell ref="A91:C91"/>
    <mergeCell ref="A94:B94"/>
    <mergeCell ref="A93:C93"/>
    <mergeCell ref="A90:B90"/>
    <mergeCell ref="B82:C82"/>
    <mergeCell ref="B87:C87"/>
  </mergeCells>
  <phoneticPr fontId="0" type="noConversion"/>
  <printOptions horizontalCentered="1"/>
  <pageMargins left="0.59055118110236227" right="0.59055118110236227" top="0.59055118110236227" bottom="0.39370078740157483" header="0.39370078740157483" footer="0.51181102362204722"/>
  <pageSetup paperSize="9" scale="77" fitToHeight="3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zoomScaleNormal="100" workbookViewId="0">
      <selection activeCell="A15" sqref="A15:E15"/>
    </sheetView>
  </sheetViews>
  <sheetFormatPr baseColWidth="10" defaultColWidth="11.42578125" defaultRowHeight="12.75" x14ac:dyDescent="0.2"/>
  <cols>
    <col min="1" max="1" width="11.42578125" style="4" bestFit="1" customWidth="1"/>
    <col min="2" max="2" width="73.140625" style="27" customWidth="1"/>
    <col min="3" max="4" width="13.7109375" style="25" customWidth="1"/>
    <col min="5" max="5" width="21.28515625" style="26" customWidth="1"/>
    <col min="6" max="16384" width="11.42578125" style="22"/>
  </cols>
  <sheetData>
    <row r="1" spans="1:14" s="1" customFormat="1" ht="29.25" customHeight="1" x14ac:dyDescent="0.2">
      <c r="A1" s="85" t="s">
        <v>107</v>
      </c>
      <c r="B1" s="85"/>
      <c r="C1" s="85"/>
      <c r="D1" s="85"/>
      <c r="E1" s="8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ht="11.25" customHeight="1" x14ac:dyDescent="0.2">
      <c r="A2" s="4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1" customFormat="1" ht="55.9" customHeight="1" x14ac:dyDescent="0.2">
      <c r="A3" s="107" t="s">
        <v>1</v>
      </c>
      <c r="B3" s="108"/>
      <c r="C3" s="108"/>
      <c r="D3" s="108"/>
      <c r="E3" s="108"/>
      <c r="F3" s="5"/>
      <c r="G3" s="5"/>
      <c r="H3" s="5"/>
      <c r="I3" s="5"/>
      <c r="J3" s="5"/>
      <c r="K3" s="5"/>
      <c r="L3" s="5"/>
      <c r="M3" s="5"/>
      <c r="N3" s="5"/>
    </row>
    <row r="4" spans="1:14" s="1" customFormat="1" ht="39.75" customHeight="1" x14ac:dyDescent="0.2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1" customFormat="1" ht="26.25" customHeight="1" x14ac:dyDescent="0.2">
      <c r="A5" s="13" t="s">
        <v>2</v>
      </c>
      <c r="B5" s="28">
        <f>'BPU BAC'!B5</f>
        <v>0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1" customFormat="1" ht="33.75" customHeight="1" x14ac:dyDescent="0.2">
      <c r="A6" s="91"/>
      <c r="B6" s="92"/>
      <c r="C6" s="92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" customFormat="1" ht="25.5" customHeight="1" thickBot="1" x14ac:dyDescent="0.25">
      <c r="A7" s="29"/>
      <c r="B7" s="31" t="s">
        <v>108</v>
      </c>
      <c r="C7" s="9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64.5" customHeight="1" thickBot="1" x14ac:dyDescent="0.25">
      <c r="A8" s="17" t="s">
        <v>109</v>
      </c>
      <c r="B8" s="18" t="s">
        <v>5</v>
      </c>
      <c r="C8" s="34" t="s">
        <v>110</v>
      </c>
      <c r="D8" s="35" t="s">
        <v>111</v>
      </c>
      <c r="E8" s="19" t="s">
        <v>112</v>
      </c>
      <c r="F8" s="21"/>
      <c r="G8" s="21"/>
      <c r="H8" s="21"/>
      <c r="I8" s="21"/>
      <c r="J8" s="21"/>
      <c r="K8" s="21"/>
      <c r="L8" s="21"/>
      <c r="M8" s="21"/>
      <c r="N8" s="21"/>
    </row>
    <row r="9" spans="1:14" ht="32.25" customHeight="1" x14ac:dyDescent="0.2">
      <c r="A9" s="20">
        <v>1</v>
      </c>
      <c r="B9" s="93" t="s">
        <v>7</v>
      </c>
      <c r="C9" s="94"/>
      <c r="D9" s="94"/>
      <c r="E9" s="95"/>
      <c r="F9" s="21"/>
      <c r="G9" s="21"/>
      <c r="H9" s="21"/>
      <c r="I9" s="21"/>
      <c r="J9" s="21"/>
      <c r="K9" s="21"/>
      <c r="L9" s="21"/>
      <c r="M9" s="21"/>
      <c r="N9" s="21"/>
    </row>
    <row r="10" spans="1:14" s="23" customFormat="1" ht="32.25" customHeight="1" x14ac:dyDescent="0.2">
      <c r="A10" s="10" t="s">
        <v>8</v>
      </c>
      <c r="B10" s="8" t="s">
        <v>9</v>
      </c>
      <c r="C10" s="30">
        <v>5</v>
      </c>
      <c r="D10" s="36">
        <v>0</v>
      </c>
      <c r="E10" s="37">
        <f>C10*D10</f>
        <v>0</v>
      </c>
    </row>
    <row r="11" spans="1:14" ht="32.25" customHeight="1" x14ac:dyDescent="0.2">
      <c r="A11" s="10" t="s">
        <v>10</v>
      </c>
      <c r="B11" s="8" t="s">
        <v>11</v>
      </c>
      <c r="C11" s="112">
        <v>5</v>
      </c>
      <c r="D11" s="113">
        <f>'BPU BAC'!C11</f>
        <v>0</v>
      </c>
      <c r="E11" s="120">
        <f t="shared" ref="E11:E15" si="0">C11*D11</f>
        <v>0</v>
      </c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32.25" customHeight="1" x14ac:dyDescent="0.2">
      <c r="A12" s="115" t="s">
        <v>12</v>
      </c>
      <c r="B12" s="116" t="s">
        <v>13</v>
      </c>
      <c r="C12" s="117">
        <v>5</v>
      </c>
      <c r="D12" s="118">
        <f>'BPU BAC'!C12</f>
        <v>0</v>
      </c>
      <c r="E12" s="119">
        <f t="shared" si="0"/>
        <v>0</v>
      </c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2.25" customHeight="1" x14ac:dyDescent="0.2">
      <c r="A13" s="10" t="s">
        <v>14</v>
      </c>
      <c r="B13" s="8" t="s">
        <v>15</v>
      </c>
      <c r="C13" s="30">
        <v>5</v>
      </c>
      <c r="D13" s="36">
        <f>'BPU BAC'!C13</f>
        <v>0</v>
      </c>
      <c r="E13" s="37">
        <f t="shared" si="0"/>
        <v>0</v>
      </c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2.25" customHeight="1" x14ac:dyDescent="0.2">
      <c r="A14" s="10" t="s">
        <v>16</v>
      </c>
      <c r="B14" s="8" t="s">
        <v>17</v>
      </c>
      <c r="C14" s="30">
        <v>200</v>
      </c>
      <c r="D14" s="36">
        <f>'BPU BAC'!C14</f>
        <v>0</v>
      </c>
      <c r="E14" s="37">
        <f t="shared" si="0"/>
        <v>0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2.25" customHeight="1" x14ac:dyDescent="0.2">
      <c r="A15" s="10" t="s">
        <v>18</v>
      </c>
      <c r="B15" s="8" t="s">
        <v>19</v>
      </c>
      <c r="C15" s="112">
        <v>5</v>
      </c>
      <c r="D15" s="113">
        <f>'BPU BAC'!C15</f>
        <v>0</v>
      </c>
      <c r="E15" s="120">
        <f t="shared" si="0"/>
        <v>0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32.25" customHeight="1" x14ac:dyDescent="0.2">
      <c r="A16" s="121" t="s">
        <v>20</v>
      </c>
      <c r="B16" s="122" t="s">
        <v>21</v>
      </c>
      <c r="C16" s="123">
        <v>5</v>
      </c>
      <c r="D16" s="124">
        <f>'BPU BAC'!C16</f>
        <v>0</v>
      </c>
      <c r="E16" s="125">
        <f>C16*D16</f>
        <v>0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2.25" customHeight="1" x14ac:dyDescent="0.2">
      <c r="A17" s="20">
        <v>2</v>
      </c>
      <c r="B17" s="93" t="s">
        <v>22</v>
      </c>
      <c r="C17" s="94"/>
      <c r="D17" s="94"/>
      <c r="E17" s="95"/>
      <c r="F17" s="21"/>
      <c r="G17" s="21"/>
      <c r="H17" s="21"/>
      <c r="I17" s="21"/>
      <c r="J17" s="21"/>
      <c r="K17" s="21"/>
      <c r="L17" s="21"/>
      <c r="M17" s="21"/>
      <c r="N17" s="21"/>
    </row>
    <row r="18" spans="1:14" s="23" customFormat="1" ht="32.25" customHeight="1" x14ac:dyDescent="0.2">
      <c r="A18" s="10" t="s">
        <v>23</v>
      </c>
      <c r="B18" s="8" t="s">
        <v>9</v>
      </c>
      <c r="C18" s="7">
        <v>10</v>
      </c>
      <c r="D18" s="42">
        <f>'BPU BAC'!C18</f>
        <v>0</v>
      </c>
      <c r="E18" s="43">
        <f>C18*D18</f>
        <v>0</v>
      </c>
    </row>
    <row r="19" spans="1:14" ht="32.25" customHeight="1" x14ac:dyDescent="0.2">
      <c r="A19" s="10" t="s">
        <v>24</v>
      </c>
      <c r="B19" s="8" t="s">
        <v>11</v>
      </c>
      <c r="C19" s="30">
        <v>5</v>
      </c>
      <c r="D19" s="42">
        <f>'BPU BAC'!C19</f>
        <v>0</v>
      </c>
      <c r="E19" s="43">
        <f t="shared" ref="E19:E23" si="1">C19*D19</f>
        <v>0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32.25" customHeight="1" x14ac:dyDescent="0.2">
      <c r="A20" s="10" t="s">
        <v>25</v>
      </c>
      <c r="B20" s="8" t="s">
        <v>13</v>
      </c>
      <c r="C20" s="30">
        <v>5</v>
      </c>
      <c r="D20" s="42">
        <f>'BPU BAC'!C20</f>
        <v>0</v>
      </c>
      <c r="E20" s="43">
        <f t="shared" si="1"/>
        <v>0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2.25" customHeight="1" x14ac:dyDescent="0.2">
      <c r="A21" s="10" t="s">
        <v>26</v>
      </c>
      <c r="B21" s="8" t="s">
        <v>15</v>
      </c>
      <c r="C21" s="30">
        <v>5</v>
      </c>
      <c r="D21" s="42">
        <f>'BPU BAC'!C21</f>
        <v>0</v>
      </c>
      <c r="E21" s="43">
        <f t="shared" si="1"/>
        <v>0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32.25" customHeight="1" x14ac:dyDescent="0.2">
      <c r="A22" s="10" t="s">
        <v>27</v>
      </c>
      <c r="B22" s="8" t="s">
        <v>17</v>
      </c>
      <c r="C22" s="30">
        <v>300</v>
      </c>
      <c r="D22" s="42">
        <f>'BPU BAC'!C22</f>
        <v>0</v>
      </c>
      <c r="E22" s="43">
        <f t="shared" si="1"/>
        <v>0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2.25" customHeight="1" x14ac:dyDescent="0.2">
      <c r="A23" s="10" t="s">
        <v>28</v>
      </c>
      <c r="B23" s="8" t="s">
        <v>19</v>
      </c>
      <c r="C23" s="30">
        <v>5</v>
      </c>
      <c r="D23" s="42">
        <f>'BPU BAC'!C23</f>
        <v>0</v>
      </c>
      <c r="E23" s="43">
        <f t="shared" si="1"/>
        <v>0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32.25" customHeight="1" x14ac:dyDescent="0.2">
      <c r="A24" s="11" t="s">
        <v>29</v>
      </c>
      <c r="B24" s="32" t="s">
        <v>21</v>
      </c>
      <c r="C24" s="33">
        <v>5</v>
      </c>
      <c r="D24" s="40">
        <f>'BPU BAC'!C24</f>
        <v>0</v>
      </c>
      <c r="E24" s="41">
        <f>C24*D24</f>
        <v>0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32.25" customHeight="1" x14ac:dyDescent="0.2">
      <c r="A25" s="20">
        <v>3</v>
      </c>
      <c r="B25" s="93" t="s">
        <v>30</v>
      </c>
      <c r="C25" s="94"/>
      <c r="D25" s="94"/>
      <c r="E25" s="95"/>
      <c r="F25" s="21"/>
      <c r="G25" s="21"/>
      <c r="H25" s="21"/>
      <c r="I25" s="21"/>
      <c r="J25" s="21"/>
      <c r="K25" s="21"/>
      <c r="L25" s="21"/>
      <c r="M25" s="21"/>
      <c r="N25" s="21"/>
    </row>
    <row r="26" spans="1:14" s="23" customFormat="1" ht="32.25" customHeight="1" x14ac:dyDescent="0.2">
      <c r="A26" s="10" t="s">
        <v>31</v>
      </c>
      <c r="B26" s="8" t="s">
        <v>9</v>
      </c>
      <c r="C26" s="7">
        <v>30</v>
      </c>
      <c r="D26" s="42">
        <f>'BPU BAC'!C26</f>
        <v>0</v>
      </c>
      <c r="E26" s="43">
        <f>C26*D26</f>
        <v>0</v>
      </c>
    </row>
    <row r="27" spans="1:14" ht="32.25" customHeight="1" x14ac:dyDescent="0.2">
      <c r="A27" s="10" t="s">
        <v>32</v>
      </c>
      <c r="B27" s="8" t="s">
        <v>11</v>
      </c>
      <c r="C27" s="30">
        <v>5</v>
      </c>
      <c r="D27" s="42">
        <f>'BPU BAC'!C27</f>
        <v>0</v>
      </c>
      <c r="E27" s="43">
        <f t="shared" ref="E27:E31" si="2">C27*D27</f>
        <v>0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32.25" customHeight="1" x14ac:dyDescent="0.2">
      <c r="A28" s="10" t="s">
        <v>33</v>
      </c>
      <c r="B28" s="8" t="s">
        <v>13</v>
      </c>
      <c r="C28" s="30">
        <v>5</v>
      </c>
      <c r="D28" s="42">
        <f>'BPU BAC'!C28</f>
        <v>0</v>
      </c>
      <c r="E28" s="43">
        <f t="shared" si="2"/>
        <v>0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32.25" customHeight="1" x14ac:dyDescent="0.2">
      <c r="A29" s="10" t="s">
        <v>34</v>
      </c>
      <c r="B29" s="8" t="s">
        <v>15</v>
      </c>
      <c r="C29" s="30">
        <v>5</v>
      </c>
      <c r="D29" s="42">
        <f>'BPU BAC'!C29</f>
        <v>0</v>
      </c>
      <c r="E29" s="43">
        <f t="shared" si="2"/>
        <v>0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32.25" customHeight="1" x14ac:dyDescent="0.2">
      <c r="A30" s="10" t="s">
        <v>35</v>
      </c>
      <c r="B30" s="8" t="s">
        <v>17</v>
      </c>
      <c r="C30" s="30">
        <v>400</v>
      </c>
      <c r="D30" s="42">
        <f>'BPU BAC'!C30</f>
        <v>0</v>
      </c>
      <c r="E30" s="43">
        <f t="shared" si="2"/>
        <v>0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2.25" customHeight="1" x14ac:dyDescent="0.2">
      <c r="A31" s="10" t="s">
        <v>36</v>
      </c>
      <c r="B31" s="8" t="s">
        <v>19</v>
      </c>
      <c r="C31" s="30">
        <v>5</v>
      </c>
      <c r="D31" s="42">
        <f>'BPU BAC'!C31</f>
        <v>0</v>
      </c>
      <c r="E31" s="43">
        <f t="shared" si="2"/>
        <v>0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32.25" customHeight="1" x14ac:dyDescent="0.2">
      <c r="A32" s="11" t="s">
        <v>37</v>
      </c>
      <c r="B32" s="32" t="s">
        <v>21</v>
      </c>
      <c r="C32" s="33">
        <v>5</v>
      </c>
      <c r="D32" s="40">
        <f>'BPU BAC'!C32</f>
        <v>0</v>
      </c>
      <c r="E32" s="41">
        <f>C32*D32</f>
        <v>0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32.25" customHeight="1" x14ac:dyDescent="0.2">
      <c r="A33" s="20">
        <v>4</v>
      </c>
      <c r="B33" s="93" t="s">
        <v>38</v>
      </c>
      <c r="C33" s="94"/>
      <c r="D33" s="94"/>
      <c r="E33" s="95"/>
      <c r="F33" s="21"/>
      <c r="G33" s="21"/>
      <c r="H33" s="21"/>
      <c r="I33" s="21"/>
      <c r="J33" s="21"/>
      <c r="K33" s="21"/>
      <c r="L33" s="21"/>
      <c r="M33" s="21"/>
      <c r="N33" s="21"/>
    </row>
    <row r="34" spans="1:14" s="23" customFormat="1" ht="32.25" customHeight="1" x14ac:dyDescent="0.2">
      <c r="A34" s="10" t="s">
        <v>39</v>
      </c>
      <c r="B34" s="8" t="s">
        <v>9</v>
      </c>
      <c r="C34" s="7">
        <v>100</v>
      </c>
      <c r="D34" s="42">
        <f>'BPU BAC'!C34</f>
        <v>0</v>
      </c>
      <c r="E34" s="43">
        <f>C34*D34</f>
        <v>0</v>
      </c>
    </row>
    <row r="35" spans="1:14" ht="32.25" customHeight="1" x14ac:dyDescent="0.2">
      <c r="A35" s="10" t="s">
        <v>40</v>
      </c>
      <c r="B35" s="8" t="s">
        <v>11</v>
      </c>
      <c r="C35" s="30">
        <v>5</v>
      </c>
      <c r="D35" s="42">
        <f>'BPU BAC'!C35</f>
        <v>0</v>
      </c>
      <c r="E35" s="43">
        <f t="shared" ref="E35:E39" si="3">C35*D35</f>
        <v>0</v>
      </c>
      <c r="F35" s="21"/>
      <c r="G35" s="21"/>
      <c r="H35" s="21"/>
      <c r="I35" s="21"/>
      <c r="J35" s="21"/>
      <c r="K35" s="21"/>
      <c r="L35" s="21"/>
      <c r="M35" s="21"/>
      <c r="N35" s="21"/>
    </row>
    <row r="36" spans="1:14" ht="32.25" customHeight="1" x14ac:dyDescent="0.2">
      <c r="A36" s="10" t="s">
        <v>41</v>
      </c>
      <c r="B36" s="8" t="s">
        <v>13</v>
      </c>
      <c r="C36" s="30">
        <v>5</v>
      </c>
      <c r="D36" s="42">
        <f>'BPU BAC'!C36</f>
        <v>0</v>
      </c>
      <c r="E36" s="43">
        <f t="shared" si="3"/>
        <v>0</v>
      </c>
      <c r="F36" s="21"/>
      <c r="G36" s="21"/>
      <c r="H36" s="21"/>
      <c r="I36" s="21"/>
      <c r="J36" s="21"/>
      <c r="K36" s="21"/>
      <c r="L36" s="21"/>
      <c r="M36" s="21"/>
      <c r="N36" s="21"/>
    </row>
    <row r="37" spans="1:14" ht="32.25" customHeight="1" x14ac:dyDescent="0.2">
      <c r="A37" s="10" t="s">
        <v>42</v>
      </c>
      <c r="B37" s="8" t="s">
        <v>15</v>
      </c>
      <c r="C37" s="30">
        <v>5</v>
      </c>
      <c r="D37" s="42">
        <f>'BPU BAC'!C37</f>
        <v>0</v>
      </c>
      <c r="E37" s="43">
        <f t="shared" si="3"/>
        <v>0</v>
      </c>
      <c r="F37" s="21"/>
      <c r="G37" s="21"/>
      <c r="H37" s="21"/>
      <c r="I37" s="21"/>
      <c r="J37" s="21"/>
      <c r="K37" s="21"/>
      <c r="L37" s="21"/>
      <c r="M37" s="21"/>
      <c r="N37" s="21"/>
    </row>
    <row r="38" spans="1:14" ht="32.25" customHeight="1" x14ac:dyDescent="0.2">
      <c r="A38" s="10" t="s">
        <v>43</v>
      </c>
      <c r="B38" s="8" t="s">
        <v>17</v>
      </c>
      <c r="C38" s="30">
        <v>1200</v>
      </c>
      <c r="D38" s="42">
        <f>'BPU BAC'!C38</f>
        <v>0</v>
      </c>
      <c r="E38" s="43">
        <f t="shared" si="3"/>
        <v>0</v>
      </c>
      <c r="F38" s="21"/>
      <c r="G38" s="21"/>
      <c r="H38" s="21"/>
      <c r="I38" s="21"/>
      <c r="J38" s="21"/>
      <c r="K38" s="21"/>
      <c r="L38" s="21"/>
      <c r="M38" s="21"/>
      <c r="N38" s="21"/>
    </row>
    <row r="39" spans="1:14" ht="32.25" customHeight="1" x14ac:dyDescent="0.2">
      <c r="A39" s="10" t="s">
        <v>44</v>
      </c>
      <c r="B39" s="8" t="s">
        <v>19</v>
      </c>
      <c r="C39" s="30">
        <v>5</v>
      </c>
      <c r="D39" s="42">
        <f>'BPU BAC'!C39</f>
        <v>0</v>
      </c>
      <c r="E39" s="43">
        <f t="shared" si="3"/>
        <v>0</v>
      </c>
      <c r="F39" s="21"/>
      <c r="G39" s="21"/>
      <c r="H39" s="21"/>
      <c r="I39" s="21"/>
      <c r="J39" s="21"/>
      <c r="K39" s="21"/>
      <c r="L39" s="21"/>
      <c r="M39" s="21"/>
      <c r="N39" s="21"/>
    </row>
    <row r="40" spans="1:14" ht="32.25" customHeight="1" thickBot="1" x14ac:dyDescent="0.25">
      <c r="A40" s="11" t="s">
        <v>45</v>
      </c>
      <c r="B40" s="32" t="s">
        <v>21</v>
      </c>
      <c r="C40" s="33">
        <v>30</v>
      </c>
      <c r="D40" s="40">
        <f>'BPU BAC'!C40</f>
        <v>0</v>
      </c>
      <c r="E40" s="41">
        <f>C40*D40</f>
        <v>0</v>
      </c>
      <c r="F40" s="21"/>
      <c r="G40" s="21"/>
      <c r="H40" s="21"/>
      <c r="I40" s="21"/>
      <c r="J40" s="21"/>
      <c r="K40" s="21"/>
      <c r="L40" s="21"/>
      <c r="M40" s="21"/>
      <c r="N40" s="21"/>
    </row>
    <row r="41" spans="1:14" ht="32.25" customHeight="1" x14ac:dyDescent="0.2">
      <c r="A41" s="20">
        <v>5</v>
      </c>
      <c r="B41" s="93" t="s">
        <v>46</v>
      </c>
      <c r="C41" s="94"/>
      <c r="D41" s="94"/>
      <c r="E41" s="95"/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32.25" customHeight="1" x14ac:dyDescent="0.2">
      <c r="A42" s="10" t="s">
        <v>47</v>
      </c>
      <c r="B42" s="8" t="s">
        <v>9</v>
      </c>
      <c r="C42" s="30">
        <v>20</v>
      </c>
      <c r="D42" s="36">
        <f>'BPU BAC'!C42</f>
        <v>0</v>
      </c>
      <c r="E42" s="39">
        <f>C42*D42</f>
        <v>0</v>
      </c>
      <c r="F42" s="21"/>
      <c r="G42" s="21"/>
      <c r="H42" s="21"/>
      <c r="I42" s="21"/>
      <c r="J42" s="21"/>
      <c r="K42" s="21"/>
      <c r="L42" s="21"/>
      <c r="M42" s="21"/>
      <c r="N42" s="21"/>
    </row>
    <row r="43" spans="1:14" s="23" customFormat="1" ht="32.25" customHeight="1" x14ac:dyDescent="0.2">
      <c r="A43" s="10" t="s">
        <v>48</v>
      </c>
      <c r="B43" s="8" t="s">
        <v>11</v>
      </c>
      <c r="C43" s="30">
        <v>5</v>
      </c>
      <c r="D43" s="36">
        <f>'BPU BAC'!C43</f>
        <v>0</v>
      </c>
      <c r="E43" s="39">
        <f t="shared" ref="E43:E47" si="4">C43*D43</f>
        <v>0</v>
      </c>
    </row>
    <row r="44" spans="1:14" ht="32.25" customHeight="1" x14ac:dyDescent="0.2">
      <c r="A44" s="10" t="s">
        <v>49</v>
      </c>
      <c r="B44" s="8" t="s">
        <v>13</v>
      </c>
      <c r="C44" s="30">
        <v>5</v>
      </c>
      <c r="D44" s="36">
        <f>'BPU BAC'!C44</f>
        <v>0</v>
      </c>
      <c r="E44" s="39">
        <f t="shared" si="4"/>
        <v>0</v>
      </c>
      <c r="F44" s="21"/>
      <c r="G44" s="21"/>
      <c r="H44" s="21"/>
      <c r="I44" s="21"/>
      <c r="J44" s="21"/>
      <c r="K44" s="21"/>
      <c r="L44" s="21"/>
      <c r="M44" s="21"/>
      <c r="N44" s="21"/>
    </row>
    <row r="45" spans="1:14" ht="32.25" customHeight="1" x14ac:dyDescent="0.2">
      <c r="A45" s="10" t="s">
        <v>50</v>
      </c>
      <c r="B45" s="8" t="s">
        <v>15</v>
      </c>
      <c r="C45" s="30">
        <v>50</v>
      </c>
      <c r="D45" s="36">
        <f>'BPU BAC'!C45</f>
        <v>0</v>
      </c>
      <c r="E45" s="39">
        <f t="shared" si="4"/>
        <v>0</v>
      </c>
      <c r="F45" s="21"/>
      <c r="G45" s="21"/>
      <c r="H45" s="21"/>
      <c r="I45" s="21"/>
      <c r="J45" s="21"/>
      <c r="K45" s="21"/>
      <c r="L45" s="21"/>
      <c r="M45" s="21"/>
      <c r="N45" s="21"/>
    </row>
    <row r="46" spans="1:14" ht="32.25" customHeight="1" x14ac:dyDescent="0.2">
      <c r="A46" s="10" t="s">
        <v>51</v>
      </c>
      <c r="B46" s="8" t="s">
        <v>17</v>
      </c>
      <c r="C46" s="30">
        <v>1300</v>
      </c>
      <c r="D46" s="36">
        <f>'BPU BAC'!C46</f>
        <v>0</v>
      </c>
      <c r="E46" s="39">
        <f t="shared" si="4"/>
        <v>0</v>
      </c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2.25" customHeight="1" x14ac:dyDescent="0.2">
      <c r="A47" s="10" t="s">
        <v>52</v>
      </c>
      <c r="B47" s="8" t="s">
        <v>19</v>
      </c>
      <c r="C47" s="30">
        <v>5</v>
      </c>
      <c r="D47" s="36">
        <f>'BPU BAC'!C47</f>
        <v>0</v>
      </c>
      <c r="E47" s="39">
        <f t="shared" si="4"/>
        <v>0</v>
      </c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32.25" customHeight="1" thickBot="1" x14ac:dyDescent="0.25">
      <c r="A48" s="11" t="s">
        <v>53</v>
      </c>
      <c r="B48" s="32" t="s">
        <v>21</v>
      </c>
      <c r="C48" s="33">
        <v>20</v>
      </c>
      <c r="D48" s="40">
        <f>'BPU BAC'!C48</f>
        <v>0</v>
      </c>
      <c r="E48" s="44">
        <f>C48*D48</f>
        <v>0</v>
      </c>
      <c r="F48" s="21"/>
      <c r="G48" s="21"/>
      <c r="H48" s="21"/>
      <c r="I48" s="21"/>
      <c r="J48" s="21"/>
      <c r="K48" s="21"/>
      <c r="L48" s="21"/>
      <c r="M48" s="21"/>
      <c r="N48" s="21"/>
    </row>
    <row r="49" spans="1:14" ht="32.25" customHeight="1" x14ac:dyDescent="0.2">
      <c r="A49" s="20">
        <v>6</v>
      </c>
      <c r="B49" s="93" t="s">
        <v>54</v>
      </c>
      <c r="C49" s="94"/>
      <c r="D49" s="94"/>
      <c r="E49" s="95"/>
      <c r="F49" s="21"/>
      <c r="G49" s="21"/>
      <c r="H49" s="21"/>
      <c r="I49" s="21"/>
      <c r="J49" s="21"/>
      <c r="K49" s="21"/>
      <c r="L49" s="21"/>
      <c r="M49" s="21"/>
      <c r="N49" s="21"/>
    </row>
    <row r="50" spans="1:14" ht="32.25" customHeight="1" x14ac:dyDescent="0.2">
      <c r="A50" s="10" t="s">
        <v>55</v>
      </c>
      <c r="B50" s="8" t="s">
        <v>9</v>
      </c>
      <c r="C50" s="30">
        <v>20</v>
      </c>
      <c r="D50" s="36">
        <f>'BPU BAC'!C50</f>
        <v>0</v>
      </c>
      <c r="E50" s="39">
        <f>C50*D50</f>
        <v>0</v>
      </c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2.25" customHeight="1" x14ac:dyDescent="0.2">
      <c r="A51" s="10" t="s">
        <v>56</v>
      </c>
      <c r="B51" s="8" t="s">
        <v>11</v>
      </c>
      <c r="C51" s="30">
        <v>5</v>
      </c>
      <c r="D51" s="36">
        <f>'BPU BAC'!C51</f>
        <v>0</v>
      </c>
      <c r="E51" s="39">
        <f t="shared" ref="E51:E55" si="5">C51*D51</f>
        <v>0</v>
      </c>
      <c r="F51" s="21"/>
      <c r="G51" s="21"/>
      <c r="H51" s="21"/>
      <c r="I51" s="21"/>
      <c r="J51" s="21"/>
      <c r="K51" s="21"/>
      <c r="L51" s="21"/>
      <c r="M51" s="21"/>
      <c r="N51" s="21"/>
    </row>
    <row r="52" spans="1:14" s="23" customFormat="1" ht="32.25" customHeight="1" x14ac:dyDescent="0.2">
      <c r="A52" s="10" t="s">
        <v>57</v>
      </c>
      <c r="B52" s="8" t="s">
        <v>13</v>
      </c>
      <c r="C52" s="30">
        <v>5</v>
      </c>
      <c r="D52" s="36">
        <f>'BPU BAC'!C52</f>
        <v>0</v>
      </c>
      <c r="E52" s="39">
        <f t="shared" si="5"/>
        <v>0</v>
      </c>
    </row>
    <row r="53" spans="1:14" ht="32.25" customHeight="1" x14ac:dyDescent="0.2">
      <c r="A53" s="10" t="s">
        <v>58</v>
      </c>
      <c r="B53" s="8" t="s">
        <v>15</v>
      </c>
      <c r="C53" s="30">
        <v>40</v>
      </c>
      <c r="D53" s="36">
        <f>'BPU BAC'!C53</f>
        <v>0</v>
      </c>
      <c r="E53" s="39">
        <f t="shared" si="5"/>
        <v>0</v>
      </c>
      <c r="F53" s="21"/>
      <c r="G53" s="21"/>
      <c r="H53" s="21"/>
      <c r="I53" s="21"/>
      <c r="J53" s="21"/>
      <c r="K53" s="21"/>
      <c r="L53" s="21"/>
      <c r="M53" s="21"/>
      <c r="N53" s="21"/>
    </row>
    <row r="54" spans="1:14" ht="32.25" customHeight="1" x14ac:dyDescent="0.2">
      <c r="A54" s="10" t="s">
        <v>59</v>
      </c>
      <c r="B54" s="8" t="s">
        <v>17</v>
      </c>
      <c r="C54" s="30">
        <v>1200</v>
      </c>
      <c r="D54" s="36">
        <f>'BPU BAC'!C54</f>
        <v>0</v>
      </c>
      <c r="E54" s="39">
        <f t="shared" si="5"/>
        <v>0</v>
      </c>
      <c r="F54" s="21"/>
      <c r="G54" s="21"/>
      <c r="H54" s="21"/>
      <c r="I54" s="21"/>
      <c r="J54" s="21"/>
      <c r="K54" s="21"/>
      <c r="L54" s="21"/>
      <c r="M54" s="21"/>
      <c r="N54" s="21"/>
    </row>
    <row r="55" spans="1:14" ht="32.25" customHeight="1" x14ac:dyDescent="0.2">
      <c r="A55" s="10" t="s">
        <v>60</v>
      </c>
      <c r="B55" s="8" t="s">
        <v>19</v>
      </c>
      <c r="C55" s="30">
        <v>5</v>
      </c>
      <c r="D55" s="36">
        <f>'BPU BAC'!C55</f>
        <v>0</v>
      </c>
      <c r="E55" s="39">
        <f t="shared" si="5"/>
        <v>0</v>
      </c>
      <c r="F55" s="21"/>
      <c r="G55" s="21"/>
      <c r="H55" s="21"/>
      <c r="I55" s="21"/>
      <c r="J55" s="21"/>
      <c r="K55" s="21"/>
      <c r="L55" s="21"/>
      <c r="M55" s="21"/>
      <c r="N55" s="21"/>
    </row>
    <row r="56" spans="1:14" ht="32.25" customHeight="1" x14ac:dyDescent="0.2">
      <c r="A56" s="11" t="s">
        <v>61</v>
      </c>
      <c r="B56" s="32" t="s">
        <v>21</v>
      </c>
      <c r="C56" s="33">
        <v>5</v>
      </c>
      <c r="D56" s="40">
        <f>'BPU BAC'!C56</f>
        <v>0</v>
      </c>
      <c r="E56" s="41">
        <f>C56*D56</f>
        <v>0</v>
      </c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2.25" customHeight="1" x14ac:dyDescent="0.2">
      <c r="A57" s="20">
        <v>7</v>
      </c>
      <c r="B57" s="93" t="s">
        <v>62</v>
      </c>
      <c r="C57" s="94"/>
      <c r="D57" s="94"/>
      <c r="E57" s="95"/>
      <c r="F57" s="21"/>
      <c r="G57" s="21"/>
      <c r="H57" s="21"/>
      <c r="I57" s="21"/>
      <c r="J57" s="21"/>
      <c r="K57" s="21"/>
      <c r="L57" s="21"/>
      <c r="M57" s="21"/>
      <c r="N57" s="21"/>
    </row>
    <row r="58" spans="1:14" ht="32.25" customHeight="1" x14ac:dyDescent="0.2">
      <c r="A58" s="10" t="s">
        <v>63</v>
      </c>
      <c r="B58" s="8" t="s">
        <v>9</v>
      </c>
      <c r="C58" s="30">
        <v>20</v>
      </c>
      <c r="D58" s="36">
        <f>'BPU BAC'!C58</f>
        <v>0</v>
      </c>
      <c r="E58" s="38">
        <f>C58*D58</f>
        <v>0</v>
      </c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2.25" customHeight="1" x14ac:dyDescent="0.2">
      <c r="A59" s="10" t="s">
        <v>64</v>
      </c>
      <c r="B59" s="8" t="s">
        <v>11</v>
      </c>
      <c r="C59" s="30">
        <v>5</v>
      </c>
      <c r="D59" s="36">
        <f>'BPU BAC'!C59</f>
        <v>0</v>
      </c>
      <c r="E59" s="38">
        <f t="shared" ref="E59:E65" si="6">C59*D59</f>
        <v>0</v>
      </c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32.25" customHeight="1" x14ac:dyDescent="0.2">
      <c r="A60" s="10" t="s">
        <v>65</v>
      </c>
      <c r="B60" s="8" t="s">
        <v>13</v>
      </c>
      <c r="C60" s="30">
        <v>5</v>
      </c>
      <c r="D60" s="36">
        <f>'BPU BAC'!C60</f>
        <v>0</v>
      </c>
      <c r="E60" s="38">
        <f t="shared" si="6"/>
        <v>0</v>
      </c>
      <c r="F60" s="21"/>
      <c r="G60" s="21"/>
      <c r="H60" s="21"/>
      <c r="I60" s="21"/>
      <c r="J60" s="21"/>
      <c r="K60" s="21"/>
      <c r="L60" s="21"/>
      <c r="M60" s="21"/>
      <c r="N60" s="21"/>
    </row>
    <row r="61" spans="1:14" s="23" customFormat="1" ht="32.25" customHeight="1" x14ac:dyDescent="0.2">
      <c r="A61" s="10" t="s">
        <v>66</v>
      </c>
      <c r="B61" s="8" t="s">
        <v>15</v>
      </c>
      <c r="C61" s="30">
        <v>10</v>
      </c>
      <c r="D61" s="36">
        <f>'BPU BAC'!C61</f>
        <v>0</v>
      </c>
      <c r="E61" s="38">
        <f t="shared" si="6"/>
        <v>0</v>
      </c>
    </row>
    <row r="62" spans="1:14" ht="32.25" customHeight="1" x14ac:dyDescent="0.2">
      <c r="A62" s="10" t="s">
        <v>67</v>
      </c>
      <c r="B62" s="8" t="s">
        <v>68</v>
      </c>
      <c r="C62" s="30">
        <v>20</v>
      </c>
      <c r="D62" s="36">
        <f>'BPU BAC'!C62</f>
        <v>0</v>
      </c>
      <c r="E62" s="38">
        <f t="shared" si="6"/>
        <v>0</v>
      </c>
      <c r="F62" s="21"/>
      <c r="G62" s="21"/>
      <c r="H62" s="21"/>
      <c r="I62" s="21"/>
      <c r="J62" s="21"/>
      <c r="K62" s="21"/>
      <c r="L62" s="21"/>
      <c r="M62" s="21"/>
      <c r="N62" s="21"/>
    </row>
    <row r="63" spans="1:14" ht="32.25" customHeight="1" x14ac:dyDescent="0.2">
      <c r="A63" s="10" t="s">
        <v>69</v>
      </c>
      <c r="B63" s="8" t="s">
        <v>17</v>
      </c>
      <c r="C63" s="30">
        <v>400</v>
      </c>
      <c r="D63" s="36">
        <f>'BPU BAC'!C63</f>
        <v>0</v>
      </c>
      <c r="E63" s="38">
        <f t="shared" si="6"/>
        <v>0</v>
      </c>
      <c r="F63" s="21"/>
      <c r="G63" s="21"/>
      <c r="H63" s="21"/>
      <c r="I63" s="21"/>
      <c r="J63" s="21"/>
      <c r="K63" s="21"/>
      <c r="L63" s="21"/>
      <c r="M63" s="21"/>
      <c r="N63" s="21"/>
    </row>
    <row r="64" spans="1:14" ht="32.25" customHeight="1" x14ac:dyDescent="0.2">
      <c r="A64" s="10" t="s">
        <v>70</v>
      </c>
      <c r="B64" s="8" t="s">
        <v>19</v>
      </c>
      <c r="C64" s="30">
        <v>5</v>
      </c>
      <c r="D64" s="36">
        <f>'BPU BAC'!C64</f>
        <v>0</v>
      </c>
      <c r="E64" s="38">
        <f t="shared" si="6"/>
        <v>0</v>
      </c>
      <c r="F64" s="21"/>
      <c r="G64" s="21"/>
      <c r="H64" s="21"/>
      <c r="I64" s="21"/>
      <c r="J64" s="21"/>
      <c r="K64" s="21"/>
      <c r="L64" s="21"/>
      <c r="M64" s="21"/>
      <c r="N64" s="21"/>
    </row>
    <row r="65" spans="1:14" ht="32.25" customHeight="1" x14ac:dyDescent="0.2">
      <c r="A65" s="10" t="s">
        <v>71</v>
      </c>
      <c r="B65" s="8" t="s">
        <v>21</v>
      </c>
      <c r="C65" s="30">
        <v>5</v>
      </c>
      <c r="D65" s="36">
        <f>'BPU BAC'!C65</f>
        <v>0</v>
      </c>
      <c r="E65" s="38">
        <f t="shared" si="6"/>
        <v>0</v>
      </c>
      <c r="F65" s="21"/>
      <c r="G65" s="21"/>
      <c r="H65" s="21"/>
      <c r="I65" s="21"/>
      <c r="J65" s="21"/>
      <c r="K65" s="21"/>
      <c r="L65" s="21"/>
      <c r="M65" s="21"/>
      <c r="N65" s="21"/>
    </row>
    <row r="66" spans="1:14" ht="32.25" customHeight="1" thickBot="1" x14ac:dyDescent="0.25">
      <c r="A66" s="11" t="s">
        <v>72</v>
      </c>
      <c r="B66" s="32" t="s">
        <v>73</v>
      </c>
      <c r="C66" s="33">
        <v>20</v>
      </c>
      <c r="D66" s="40">
        <f>'BPU BAC'!C66</f>
        <v>0</v>
      </c>
      <c r="E66" s="44">
        <f>C66*D66</f>
        <v>0</v>
      </c>
      <c r="F66" s="21"/>
      <c r="G66" s="21"/>
      <c r="H66" s="21"/>
      <c r="I66" s="21"/>
      <c r="J66" s="21"/>
      <c r="K66" s="21"/>
      <c r="L66" s="21"/>
      <c r="M66" s="21"/>
      <c r="N66" s="21"/>
    </row>
    <row r="67" spans="1:14" ht="32.25" customHeight="1" x14ac:dyDescent="0.2">
      <c r="A67" s="20">
        <v>8</v>
      </c>
      <c r="B67" s="93" t="s">
        <v>74</v>
      </c>
      <c r="C67" s="94"/>
      <c r="D67" s="94"/>
      <c r="E67" s="95"/>
      <c r="F67" s="21"/>
      <c r="G67" s="21"/>
      <c r="H67" s="21"/>
      <c r="I67" s="21"/>
      <c r="J67" s="21"/>
      <c r="K67" s="21"/>
      <c r="L67" s="21"/>
      <c r="M67" s="21"/>
      <c r="N67" s="21"/>
    </row>
    <row r="68" spans="1:14" ht="32.25" customHeight="1" x14ac:dyDescent="0.2">
      <c r="A68" s="10" t="s">
        <v>75</v>
      </c>
      <c r="B68" s="8" t="s">
        <v>9</v>
      </c>
      <c r="C68" s="30">
        <v>50</v>
      </c>
      <c r="D68" s="36">
        <f>'BPU BAC'!C68</f>
        <v>0</v>
      </c>
      <c r="E68" s="39">
        <f>C68*D68</f>
        <v>0</v>
      </c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32.25" customHeight="1" x14ac:dyDescent="0.2">
      <c r="A69" s="10" t="s">
        <v>76</v>
      </c>
      <c r="B69" s="8" t="s">
        <v>11</v>
      </c>
      <c r="C69" s="30">
        <v>5</v>
      </c>
      <c r="D69" s="36">
        <f>'BPU BAC'!C69</f>
        <v>0</v>
      </c>
      <c r="E69" s="39">
        <f t="shared" ref="E69:E75" si="7">C69*D69</f>
        <v>0</v>
      </c>
      <c r="F69" s="21"/>
      <c r="G69" s="21"/>
      <c r="H69" s="21"/>
      <c r="I69" s="21"/>
      <c r="J69" s="21"/>
      <c r="K69" s="21"/>
      <c r="L69" s="21"/>
      <c r="M69" s="21"/>
      <c r="N69" s="21"/>
    </row>
    <row r="70" spans="1:14" ht="32.25" customHeight="1" x14ac:dyDescent="0.2">
      <c r="A70" s="10" t="s">
        <v>77</v>
      </c>
      <c r="B70" s="8" t="s">
        <v>13</v>
      </c>
      <c r="C70" s="30">
        <v>5</v>
      </c>
      <c r="D70" s="36">
        <f>'BPU BAC'!C70</f>
        <v>0</v>
      </c>
      <c r="E70" s="39">
        <f t="shared" si="7"/>
        <v>0</v>
      </c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32.25" customHeight="1" x14ac:dyDescent="0.2">
      <c r="A71" s="10" t="s">
        <v>78</v>
      </c>
      <c r="B71" s="8" t="s">
        <v>15</v>
      </c>
      <c r="C71" s="30">
        <v>20</v>
      </c>
      <c r="D71" s="36">
        <f>'BPU BAC'!C71</f>
        <v>0</v>
      </c>
      <c r="E71" s="39">
        <f t="shared" si="7"/>
        <v>0</v>
      </c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32.25" customHeight="1" x14ac:dyDescent="0.2">
      <c r="A72" s="10" t="s">
        <v>79</v>
      </c>
      <c r="B72" s="8" t="s">
        <v>68</v>
      </c>
      <c r="C72" s="30">
        <v>5</v>
      </c>
      <c r="D72" s="36">
        <f>'BPU BAC'!C72</f>
        <v>0</v>
      </c>
      <c r="E72" s="39">
        <f t="shared" si="7"/>
        <v>0</v>
      </c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32.25" customHeight="1" x14ac:dyDescent="0.2">
      <c r="A73" s="10" t="s">
        <v>80</v>
      </c>
      <c r="B73" s="8" t="s">
        <v>17</v>
      </c>
      <c r="C73" s="30">
        <v>700</v>
      </c>
      <c r="D73" s="36">
        <f>'BPU BAC'!C73</f>
        <v>0</v>
      </c>
      <c r="E73" s="39">
        <f t="shared" si="7"/>
        <v>0</v>
      </c>
      <c r="F73" s="21"/>
      <c r="G73" s="21"/>
      <c r="H73" s="21"/>
      <c r="I73" s="21"/>
      <c r="J73" s="21"/>
      <c r="K73" s="21"/>
      <c r="L73" s="21"/>
      <c r="M73" s="21"/>
      <c r="N73" s="21"/>
    </row>
    <row r="74" spans="1:14" ht="32.25" customHeight="1" x14ac:dyDescent="0.2">
      <c r="A74" s="10" t="s">
        <v>81</v>
      </c>
      <c r="B74" s="8" t="s">
        <v>19</v>
      </c>
      <c r="C74" s="30">
        <v>5</v>
      </c>
      <c r="D74" s="36">
        <f>'BPU BAC'!C74</f>
        <v>0</v>
      </c>
      <c r="E74" s="39">
        <f t="shared" si="7"/>
        <v>0</v>
      </c>
      <c r="F74" s="21"/>
      <c r="G74" s="21"/>
      <c r="H74" s="21"/>
      <c r="I74" s="21"/>
      <c r="J74" s="21"/>
      <c r="K74" s="21"/>
      <c r="L74" s="21"/>
      <c r="M74" s="21"/>
      <c r="N74" s="21"/>
    </row>
    <row r="75" spans="1:14" ht="32.25" customHeight="1" x14ac:dyDescent="0.2">
      <c r="A75" s="10" t="s">
        <v>82</v>
      </c>
      <c r="B75" s="8" t="s">
        <v>21</v>
      </c>
      <c r="C75" s="30">
        <v>20</v>
      </c>
      <c r="D75" s="36">
        <f>'BPU BAC'!C75</f>
        <v>0</v>
      </c>
      <c r="E75" s="39">
        <f t="shared" si="7"/>
        <v>0</v>
      </c>
      <c r="F75" s="21"/>
      <c r="G75" s="21"/>
      <c r="H75" s="21"/>
      <c r="I75" s="21"/>
      <c r="J75" s="21"/>
      <c r="K75" s="21"/>
      <c r="L75" s="21"/>
      <c r="M75" s="21"/>
      <c r="N75" s="21"/>
    </row>
    <row r="76" spans="1:14" s="23" customFormat="1" ht="32.25" customHeight="1" x14ac:dyDescent="0.2">
      <c r="A76" s="60" t="s">
        <v>83</v>
      </c>
      <c r="B76" s="61" t="s">
        <v>73</v>
      </c>
      <c r="C76" s="62">
        <v>5</v>
      </c>
      <c r="D76" s="63">
        <f>'BPU BAC'!C76</f>
        <v>0</v>
      </c>
      <c r="E76" s="64">
        <f>C76*D76</f>
        <v>0</v>
      </c>
    </row>
    <row r="77" spans="1:14" s="23" customFormat="1" ht="32.25" customHeight="1" x14ac:dyDescent="0.2">
      <c r="A77" s="54">
        <v>9</v>
      </c>
      <c r="B77" s="103" t="s">
        <v>113</v>
      </c>
      <c r="C77" s="104"/>
      <c r="D77" s="104"/>
      <c r="E77" s="105"/>
    </row>
    <row r="78" spans="1:14" s="23" customFormat="1" ht="32.25" customHeight="1" x14ac:dyDescent="0.2">
      <c r="A78" s="111" t="s">
        <v>85</v>
      </c>
      <c r="B78" s="3" t="s">
        <v>114</v>
      </c>
      <c r="C78" s="112">
        <v>1200</v>
      </c>
      <c r="D78" s="113">
        <f>'BPU BAC'!C78</f>
        <v>0</v>
      </c>
      <c r="E78" s="114">
        <f>C78*D78</f>
        <v>0</v>
      </c>
    </row>
    <row r="79" spans="1:14" s="23" customFormat="1" ht="32.25" customHeight="1" thickBot="1" x14ac:dyDescent="0.25">
      <c r="A79" s="109" t="s">
        <v>85</v>
      </c>
      <c r="B79" s="110" t="s">
        <v>115</v>
      </c>
      <c r="C79" s="70">
        <v>100</v>
      </c>
      <c r="D79" s="71">
        <f>'BPU BAC'!C79</f>
        <v>0</v>
      </c>
      <c r="E79" s="72">
        <f>C79*D79</f>
        <v>0</v>
      </c>
    </row>
    <row r="80" spans="1:14" s="23" customFormat="1" ht="32.25" customHeight="1" x14ac:dyDescent="0.2">
      <c r="A80" s="54">
        <v>10</v>
      </c>
      <c r="B80" s="103" t="s">
        <v>89</v>
      </c>
      <c r="C80" s="104"/>
      <c r="D80" s="104"/>
      <c r="E80" s="105"/>
    </row>
    <row r="81" spans="1:14" s="23" customFormat="1" ht="32.25" customHeight="1" x14ac:dyDescent="0.2">
      <c r="A81" s="55" t="s">
        <v>90</v>
      </c>
      <c r="B81" s="56" t="s">
        <v>116</v>
      </c>
      <c r="C81" s="57">
        <v>1000</v>
      </c>
      <c r="D81" s="58">
        <f>'BPU BAC'!C81</f>
        <v>0</v>
      </c>
      <c r="E81" s="59">
        <f>C81*D81</f>
        <v>0</v>
      </c>
    </row>
    <row r="82" spans="1:14" s="23" customFormat="1" ht="32.25" customHeight="1" x14ac:dyDescent="0.2">
      <c r="A82" s="54">
        <v>11</v>
      </c>
      <c r="B82" s="103" t="s">
        <v>91</v>
      </c>
      <c r="C82" s="104"/>
      <c r="D82" s="104"/>
      <c r="E82" s="105"/>
    </row>
    <row r="83" spans="1:14" s="23" customFormat="1" ht="32.25" customHeight="1" thickBot="1" x14ac:dyDescent="0.25">
      <c r="A83" s="55" t="s">
        <v>92</v>
      </c>
      <c r="B83" s="56" t="s">
        <v>93</v>
      </c>
      <c r="C83" s="57">
        <v>2</v>
      </c>
      <c r="D83" s="58">
        <f>'BPU BAC'!C83</f>
        <v>0</v>
      </c>
      <c r="E83" s="59">
        <f>C83*D83</f>
        <v>0</v>
      </c>
    </row>
    <row r="84" spans="1:14" s="23" customFormat="1" ht="32.25" customHeight="1" x14ac:dyDescent="0.2">
      <c r="A84" s="54">
        <v>12</v>
      </c>
      <c r="B84" s="83" t="s">
        <v>94</v>
      </c>
      <c r="C84" s="106"/>
      <c r="D84" s="106"/>
      <c r="E84" s="84"/>
    </row>
    <row r="85" spans="1:14" s="23" customFormat="1" ht="32.25" customHeight="1" x14ac:dyDescent="0.2">
      <c r="A85" s="10" t="s">
        <v>95</v>
      </c>
      <c r="B85" s="69" t="s">
        <v>96</v>
      </c>
      <c r="C85" s="73">
        <v>1</v>
      </c>
      <c r="D85" s="74">
        <f>'BPU BAC'!C85</f>
        <v>0</v>
      </c>
      <c r="E85" s="75">
        <f>C85*D85</f>
        <v>0</v>
      </c>
    </row>
    <row r="86" spans="1:14" s="23" customFormat="1" ht="32.25" customHeight="1" thickBot="1" x14ac:dyDescent="0.25">
      <c r="A86" s="55" t="s">
        <v>97</v>
      </c>
      <c r="B86" s="56" t="s">
        <v>98</v>
      </c>
      <c r="C86" s="70">
        <v>1</v>
      </c>
      <c r="D86" s="71">
        <f>'BPU BAC'!C86</f>
        <v>0</v>
      </c>
      <c r="E86" s="72">
        <f>C86*D86</f>
        <v>0</v>
      </c>
    </row>
    <row r="87" spans="1:14" s="23" customFormat="1" ht="32.25" customHeight="1" x14ac:dyDescent="0.2">
      <c r="A87" s="54">
        <v>12</v>
      </c>
      <c r="B87" s="103" t="s">
        <v>99</v>
      </c>
      <c r="C87" s="104"/>
      <c r="D87" s="104"/>
      <c r="E87" s="105"/>
    </row>
    <row r="88" spans="1:14" s="23" customFormat="1" ht="32.25" customHeight="1" x14ac:dyDescent="0.2">
      <c r="A88" s="10" t="s">
        <v>95</v>
      </c>
      <c r="B88" s="8" t="s">
        <v>101</v>
      </c>
      <c r="C88" s="30">
        <v>6</v>
      </c>
      <c r="D88" s="36">
        <f>'BPU BAC'!C88</f>
        <v>0</v>
      </c>
      <c r="E88" s="39">
        <f>C88*D88</f>
        <v>0</v>
      </c>
    </row>
    <row r="89" spans="1:14" s="23" customFormat="1" ht="32.25" customHeight="1" x14ac:dyDescent="0.2">
      <c r="A89" s="55" t="s">
        <v>97</v>
      </c>
      <c r="B89" s="56" t="s">
        <v>103</v>
      </c>
      <c r="C89" s="57">
        <v>4</v>
      </c>
      <c r="D89" s="58">
        <f>'BPU BAC'!C89</f>
        <v>0</v>
      </c>
      <c r="E89" s="59">
        <f>C89*D89</f>
        <v>0</v>
      </c>
    </row>
    <row r="90" spans="1:14" s="23" customFormat="1" ht="32.25" customHeight="1" x14ac:dyDescent="0.2">
      <c r="A90" s="45"/>
      <c r="B90" s="46"/>
      <c r="C90" s="47"/>
      <c r="D90" s="47"/>
      <c r="E90" s="48"/>
    </row>
    <row r="91" spans="1:14" ht="35.25" customHeight="1" x14ac:dyDescent="0.2">
      <c r="A91" s="102"/>
      <c r="B91" s="102"/>
      <c r="C91" s="96" t="s">
        <v>117</v>
      </c>
      <c r="D91" s="97"/>
      <c r="E91" s="53">
        <f>SUM(E10:E89)</f>
        <v>0</v>
      </c>
      <c r="F91" s="21"/>
      <c r="G91" s="21"/>
      <c r="H91" s="21"/>
      <c r="I91" s="21"/>
      <c r="J91" s="21"/>
      <c r="K91" s="21"/>
      <c r="L91" s="21"/>
      <c r="M91" s="21"/>
      <c r="N91" s="21"/>
    </row>
    <row r="92" spans="1:14" ht="35.25" customHeight="1" x14ac:dyDescent="0.2">
      <c r="A92" s="102"/>
      <c r="B92" s="102"/>
      <c r="C92" s="98" t="s">
        <v>118</v>
      </c>
      <c r="D92" s="99"/>
      <c r="E92" s="51">
        <f>E91*0.2</f>
        <v>0</v>
      </c>
      <c r="F92" s="21"/>
      <c r="G92" s="21"/>
      <c r="H92" s="21"/>
      <c r="I92" s="21"/>
      <c r="J92" s="21"/>
      <c r="K92" s="21"/>
      <c r="L92" s="21"/>
      <c r="M92" s="21"/>
      <c r="N92" s="21"/>
    </row>
    <row r="93" spans="1:14" ht="35.25" customHeight="1" thickBot="1" x14ac:dyDescent="0.25">
      <c r="A93" s="102"/>
      <c r="B93" s="102"/>
      <c r="C93" s="100" t="s">
        <v>119</v>
      </c>
      <c r="D93" s="101"/>
      <c r="E93" s="52">
        <f>E91+E92</f>
        <v>0</v>
      </c>
      <c r="F93" s="21"/>
      <c r="G93" s="21"/>
      <c r="H93" s="21"/>
      <c r="I93" s="21"/>
      <c r="J93" s="21"/>
      <c r="K93" s="21"/>
      <c r="L93" s="21"/>
      <c r="M93" s="21"/>
      <c r="N93" s="21"/>
    </row>
    <row r="94" spans="1:14" x14ac:dyDescent="0.2">
      <c r="B94" s="24"/>
      <c r="F94" s="21"/>
      <c r="G94" s="21"/>
      <c r="H94" s="21"/>
      <c r="I94" s="21"/>
      <c r="J94" s="21"/>
      <c r="K94" s="21"/>
      <c r="L94" s="21"/>
      <c r="M94" s="21"/>
      <c r="N94" s="21"/>
    </row>
    <row r="95" spans="1:14" x14ac:dyDescent="0.2">
      <c r="B95" s="24"/>
      <c r="F95" s="21"/>
      <c r="G95" s="21"/>
      <c r="H95" s="21"/>
      <c r="I95" s="21"/>
      <c r="J95" s="21"/>
      <c r="K95" s="21"/>
      <c r="L95" s="21"/>
      <c r="M95" s="21"/>
      <c r="N95" s="21"/>
    </row>
    <row r="96" spans="1:14" x14ac:dyDescent="0.2">
      <c r="B96" s="24"/>
      <c r="F96" s="21"/>
      <c r="G96" s="21"/>
      <c r="H96" s="21"/>
      <c r="I96" s="21"/>
      <c r="J96" s="21"/>
      <c r="K96" s="21"/>
      <c r="L96" s="21"/>
      <c r="M96" s="21"/>
      <c r="N96" s="21"/>
    </row>
    <row r="97" spans="2:14" x14ac:dyDescent="0.2">
      <c r="B97" s="24"/>
      <c r="F97" s="21"/>
      <c r="G97" s="21"/>
      <c r="H97" s="21"/>
      <c r="I97" s="21"/>
      <c r="J97" s="21"/>
      <c r="K97" s="21"/>
      <c r="L97" s="21"/>
      <c r="M97" s="21"/>
      <c r="N97" s="21"/>
    </row>
    <row r="98" spans="2:14" x14ac:dyDescent="0.2">
      <c r="B98" s="24"/>
      <c r="F98" s="21"/>
      <c r="G98" s="21"/>
      <c r="H98" s="21"/>
      <c r="I98" s="21"/>
      <c r="J98" s="21"/>
      <c r="K98" s="21"/>
      <c r="L98" s="21"/>
      <c r="M98" s="21"/>
      <c r="N98" s="21"/>
    </row>
    <row r="99" spans="2:14" x14ac:dyDescent="0.2">
      <c r="B99" s="24"/>
      <c r="F99" s="21"/>
      <c r="G99" s="21"/>
      <c r="H99" s="21"/>
      <c r="I99" s="21"/>
      <c r="J99" s="21"/>
      <c r="K99" s="21"/>
      <c r="L99" s="21"/>
      <c r="M99" s="21"/>
      <c r="N99" s="21"/>
    </row>
    <row r="100" spans="2:14" x14ac:dyDescent="0.2">
      <c r="B100" s="24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2:14" x14ac:dyDescent="0.2">
      <c r="B101" s="24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2:14" x14ac:dyDescent="0.2">
      <c r="B102" s="24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2:14" x14ac:dyDescent="0.2">
      <c r="B103" s="24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2:14" x14ac:dyDescent="0.2">
      <c r="B104" s="24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2:14" x14ac:dyDescent="0.2">
      <c r="B105" s="24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x14ac:dyDescent="0.2">
      <c r="B106" s="24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2:14" x14ac:dyDescent="0.2">
      <c r="B107" s="24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2:14" x14ac:dyDescent="0.2">
      <c r="B108" s="24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2:14" x14ac:dyDescent="0.2">
      <c r="B109" s="24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2:14" x14ac:dyDescent="0.2">
      <c r="B110" s="24"/>
      <c r="F110" s="21"/>
      <c r="G110" s="21"/>
      <c r="H110" s="21"/>
      <c r="I110" s="21"/>
      <c r="J110" s="21"/>
      <c r="K110" s="21"/>
      <c r="L110" s="21"/>
      <c r="M110" s="21"/>
      <c r="N110" s="21"/>
    </row>
  </sheetData>
  <mergeCells count="22">
    <mergeCell ref="A1:E1"/>
    <mergeCell ref="A3:E3"/>
    <mergeCell ref="B9:E9"/>
    <mergeCell ref="B17:E17"/>
    <mergeCell ref="B57:E57"/>
    <mergeCell ref="B25:E25"/>
    <mergeCell ref="B33:E33"/>
    <mergeCell ref="B41:E41"/>
    <mergeCell ref="B49:E49"/>
    <mergeCell ref="A6:C6"/>
    <mergeCell ref="B67:E67"/>
    <mergeCell ref="C91:D91"/>
    <mergeCell ref="C92:D92"/>
    <mergeCell ref="C93:D93"/>
    <mergeCell ref="A91:B91"/>
    <mergeCell ref="A92:B92"/>
    <mergeCell ref="A93:B93"/>
    <mergeCell ref="B77:E77"/>
    <mergeCell ref="B80:E80"/>
    <mergeCell ref="B82:E82"/>
    <mergeCell ref="B87:E87"/>
    <mergeCell ref="B84:E84"/>
  </mergeCells>
  <printOptions horizontalCentered="1"/>
  <pageMargins left="0.39370078740157483" right="0.39370078740157483" top="0.78740157480314965" bottom="0.59055118110236227" header="0.39370078740157483" footer="0.51181102362204722"/>
  <pageSetup paperSize="9" scale="73" fitToHeight="0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C7EBA629EF8439C0A8BA721E51CBE" ma:contentTypeVersion="14" ma:contentTypeDescription="Crée un document." ma:contentTypeScope="" ma:versionID="31bb2cf15cd1882283f343c592463a21">
  <xsd:schema xmlns:xsd="http://www.w3.org/2001/XMLSchema" xmlns:xs="http://www.w3.org/2001/XMLSchema" xmlns:p="http://schemas.microsoft.com/office/2006/metadata/properties" xmlns:ns2="54a68f25-43fe-44ea-95d6-fd8f0493c726" xmlns:ns3="0d16256c-9623-4937-8302-17dfe3f0a241" targetNamespace="http://schemas.microsoft.com/office/2006/metadata/properties" ma:root="true" ma:fieldsID="29651abac756c703134c917442df2ada" ns2:_="" ns3:_="">
    <xsd:import namespace="54a68f25-43fe-44ea-95d6-fd8f0493c726"/>
    <xsd:import namespace="0d16256c-9623-4937-8302-17dfe3f0a2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68f25-43fe-44ea-95d6-fd8f0493c7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e9f36a8-0aab-41ba-8d95-319d61f27a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6256c-9623-4937-8302-17dfe3f0a24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c2b51f8-5d5e-4d3c-a4ed-668dab9d0660}" ma:internalName="TaxCatchAll" ma:showField="CatchAllData" ma:web="0d16256c-9623-4937-8302-17dfe3f0a2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a68f25-43fe-44ea-95d6-fd8f0493c726">
      <Terms xmlns="http://schemas.microsoft.com/office/infopath/2007/PartnerControls"/>
    </lcf76f155ced4ddcb4097134ff3c332f>
    <TaxCatchAll xmlns="0d16256c-9623-4937-8302-17dfe3f0a241" xsi:nil="true"/>
  </documentManagement>
</p:properties>
</file>

<file path=customXml/itemProps1.xml><?xml version="1.0" encoding="utf-8"?>
<ds:datastoreItem xmlns:ds="http://schemas.openxmlformats.org/officeDocument/2006/customXml" ds:itemID="{9A152EAD-9C88-4E7E-844B-096AF7E5A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68f25-43fe-44ea-95d6-fd8f0493c726"/>
    <ds:schemaRef ds:uri="0d16256c-9623-4937-8302-17dfe3f0a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27048-55A3-4A69-86A9-5159706CB9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02EDC1-CBC7-4181-A3AD-F64FC867ACC0}">
  <ds:schemaRefs>
    <ds:schemaRef ds:uri="http://schemas.microsoft.com/office/2006/metadata/properties"/>
    <ds:schemaRef ds:uri="http://schemas.microsoft.com/office/infopath/2007/PartnerControls"/>
    <ds:schemaRef ds:uri="54a68f25-43fe-44ea-95d6-fd8f0493c726"/>
    <ds:schemaRef ds:uri="0d16256c-9623-4937-8302-17dfe3f0a2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BAC</vt:lpstr>
      <vt:lpstr>DQE BAC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cud</dc:creator>
  <cp:keywords/>
  <dc:description/>
  <cp:lastModifiedBy>Rebecca SZYMCZAK</cp:lastModifiedBy>
  <cp:revision/>
  <cp:lastPrinted>2025-05-22T08:21:37Z</cp:lastPrinted>
  <dcterms:created xsi:type="dcterms:W3CDTF">2011-06-17T14:35:58Z</dcterms:created>
  <dcterms:modified xsi:type="dcterms:W3CDTF">2025-05-22T08:21:47Z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0x010100C42C7EBA629EF8439C0A8BA721E51CBE</vt:lpwstr>
  </property>
  <property fmtid="{D5CDD505-2E9C-101B-9397-08002B2CF9AE}" pid="3" name="MediaServiceImageTags">
    <vt:lpwstr/>
  </property>
</Properties>
</file>